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0" windowWidth="8175" windowHeight="12510"/>
  </bookViews>
  <sheets>
    <sheet name="Цены" sheetId="1" r:id="rId1"/>
  </sheets>
  <definedNames>
    <definedName name="_xlnm._FilterDatabase" localSheetId="0" hidden="1">Цены!$G$8:$I$8</definedName>
  </definedNames>
  <calcPr calcId="152511"/>
</workbook>
</file>

<file path=xl/calcChain.xml><?xml version="1.0" encoding="utf-8"?>
<calcChain xmlns="http://schemas.openxmlformats.org/spreadsheetml/2006/main">
  <c r="G195" i="1" l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D97" i="1"/>
  <c r="E97" i="1"/>
  <c r="I97" i="1" s="1"/>
  <c r="D98" i="1"/>
  <c r="E98" i="1"/>
  <c r="D99" i="1"/>
  <c r="E99" i="1"/>
  <c r="I99" i="1" s="1"/>
  <c r="D100" i="1"/>
  <c r="E100" i="1"/>
  <c r="D101" i="1"/>
  <c r="E101" i="1"/>
  <c r="I101" i="1" s="1"/>
  <c r="D102" i="1"/>
  <c r="E102" i="1"/>
  <c r="D103" i="1"/>
  <c r="E103" i="1"/>
  <c r="I103" i="1" s="1"/>
  <c r="D104" i="1"/>
  <c r="E104" i="1"/>
  <c r="D105" i="1"/>
  <c r="E105" i="1"/>
  <c r="I105" i="1" s="1"/>
  <c r="D106" i="1"/>
  <c r="E106" i="1"/>
  <c r="D107" i="1"/>
  <c r="E107" i="1"/>
  <c r="I107" i="1" s="1"/>
  <c r="D108" i="1"/>
  <c r="E108" i="1"/>
  <c r="D109" i="1"/>
  <c r="E109" i="1"/>
  <c r="I109" i="1" s="1"/>
  <c r="D110" i="1"/>
  <c r="E110" i="1"/>
  <c r="D111" i="1"/>
  <c r="E111" i="1"/>
  <c r="I111" i="1" s="1"/>
  <c r="D112" i="1"/>
  <c r="E112" i="1"/>
  <c r="D113" i="1"/>
  <c r="E113" i="1"/>
  <c r="I113" i="1" s="1"/>
  <c r="D114" i="1"/>
  <c r="E114" i="1"/>
  <c r="D115" i="1"/>
  <c r="E115" i="1"/>
  <c r="I115" i="1" s="1"/>
  <c r="D116" i="1"/>
  <c r="E116" i="1"/>
  <c r="D117" i="1"/>
  <c r="E117" i="1"/>
  <c r="I117" i="1" s="1"/>
  <c r="D118" i="1"/>
  <c r="E118" i="1"/>
  <c r="D119" i="1"/>
  <c r="E119" i="1"/>
  <c r="I119" i="1" s="1"/>
  <c r="D120" i="1"/>
  <c r="E120" i="1"/>
  <c r="D121" i="1"/>
  <c r="E121" i="1"/>
  <c r="I121" i="1" s="1"/>
  <c r="D122" i="1"/>
  <c r="E122" i="1"/>
  <c r="D123" i="1"/>
  <c r="E123" i="1"/>
  <c r="I123" i="1" s="1"/>
  <c r="D124" i="1"/>
  <c r="E124" i="1"/>
  <c r="D125" i="1"/>
  <c r="E125" i="1"/>
  <c r="I125" i="1" s="1"/>
  <c r="D126" i="1"/>
  <c r="E126" i="1"/>
  <c r="E127" i="1"/>
  <c r="E128" i="1"/>
  <c r="E129" i="1"/>
  <c r="E130" i="1"/>
  <c r="E131" i="1"/>
  <c r="E132" i="1"/>
  <c r="E134" i="1"/>
  <c r="E135" i="1"/>
  <c r="E136" i="1"/>
  <c r="E137" i="1"/>
  <c r="E138" i="1"/>
  <c r="E139" i="1"/>
  <c r="E140" i="1"/>
  <c r="E141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I126" i="1"/>
  <c r="I124" i="1"/>
  <c r="I122" i="1"/>
  <c r="I120" i="1"/>
  <c r="I118" i="1"/>
  <c r="I116" i="1"/>
  <c r="I114" i="1"/>
  <c r="I112" i="1"/>
  <c r="I110" i="1"/>
  <c r="I108" i="1"/>
  <c r="I106" i="1"/>
  <c r="I104" i="1"/>
  <c r="I102" i="1"/>
  <c r="I100" i="1"/>
  <c r="I98" i="1"/>
  <c r="H192" i="1"/>
  <c r="H187" i="1"/>
  <c r="H188" i="1"/>
  <c r="H189" i="1"/>
  <c r="H190" i="1"/>
  <c r="H191" i="1"/>
  <c r="H179" i="1"/>
  <c r="H180" i="1"/>
  <c r="H181" i="1"/>
  <c r="H182" i="1"/>
  <c r="H183" i="1"/>
  <c r="H184" i="1"/>
  <c r="H185" i="1"/>
  <c r="H186" i="1"/>
  <c r="H173" i="1"/>
  <c r="H174" i="1"/>
  <c r="H175" i="1"/>
  <c r="H176" i="1"/>
  <c r="H177" i="1"/>
  <c r="H178" i="1"/>
  <c r="H162" i="1"/>
  <c r="H163" i="1"/>
  <c r="H164" i="1"/>
  <c r="H165" i="1"/>
  <c r="H166" i="1"/>
  <c r="H167" i="1"/>
  <c r="H168" i="1"/>
  <c r="H169" i="1"/>
  <c r="H170" i="1"/>
  <c r="H171" i="1"/>
  <c r="H172" i="1"/>
  <c r="H132" i="1"/>
  <c r="H134" i="1"/>
  <c r="H135" i="1"/>
  <c r="H136" i="1"/>
  <c r="H137" i="1"/>
  <c r="H138" i="1"/>
  <c r="H139" i="1"/>
  <c r="H140" i="1"/>
  <c r="H141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1" i="1"/>
  <c r="H85" i="1"/>
  <c r="H86" i="1"/>
  <c r="H87" i="1"/>
  <c r="H88" i="1"/>
  <c r="H89" i="1"/>
  <c r="H90" i="1"/>
  <c r="H91" i="1"/>
  <c r="H92" i="1"/>
  <c r="H93" i="1"/>
  <c r="H94" i="1"/>
  <c r="H95" i="1"/>
  <c r="H96" i="1"/>
  <c r="H127" i="1"/>
  <c r="H128" i="1"/>
  <c r="H129" i="1"/>
  <c r="H130" i="1"/>
  <c r="H131" i="1"/>
  <c r="H75" i="1"/>
  <c r="H76" i="1"/>
  <c r="H77" i="1"/>
  <c r="H78" i="1"/>
  <c r="H79" i="1"/>
  <c r="H80" i="1"/>
  <c r="H81" i="1"/>
  <c r="H82" i="1"/>
  <c r="H83" i="1"/>
  <c r="H84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38" i="1"/>
  <c r="H39" i="1"/>
  <c r="H40" i="1"/>
  <c r="H41" i="1"/>
  <c r="H42" i="1"/>
  <c r="H43" i="1"/>
  <c r="H44" i="1"/>
  <c r="H45" i="1"/>
  <c r="H46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17" i="1"/>
  <c r="H18" i="1"/>
  <c r="H19" i="1"/>
  <c r="H14" i="1"/>
  <c r="H15" i="1"/>
  <c r="H16" i="1"/>
  <c r="H13" i="1"/>
  <c r="H11" i="1"/>
  <c r="H12" i="1"/>
  <c r="H10" i="1"/>
  <c r="H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127" i="1"/>
  <c r="I128" i="1"/>
  <c r="I129" i="1"/>
  <c r="I130" i="1"/>
  <c r="I131" i="1"/>
  <c r="I132" i="1"/>
  <c r="I134" i="1"/>
  <c r="I135" i="1"/>
  <c r="I136" i="1"/>
  <c r="I137" i="1"/>
  <c r="I138" i="1"/>
  <c r="I139" i="1"/>
  <c r="I140" i="1"/>
  <c r="I141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9" i="1"/>
  <c r="H195" i="1" l="1"/>
  <c r="I195" i="1"/>
</calcChain>
</file>

<file path=xl/sharedStrings.xml><?xml version="1.0" encoding="utf-8"?>
<sst xmlns="http://schemas.openxmlformats.org/spreadsheetml/2006/main" count="387" uniqueCount="386">
  <si>
    <t>Ценовая группа/ Номенклатура/ Характеристика номенклатуры</t>
  </si>
  <si>
    <t>A35-11</t>
  </si>
  <si>
    <t>A35-21</t>
  </si>
  <si>
    <t>A35-21U</t>
  </si>
  <si>
    <t>A35-22</t>
  </si>
  <si>
    <t>A35-22U</t>
  </si>
  <si>
    <t>A35-23</t>
  </si>
  <si>
    <t>A35-24</t>
  </si>
  <si>
    <t>A35-31</t>
  </si>
  <si>
    <t>A35-32</t>
  </si>
  <si>
    <t>A35-33</t>
  </si>
  <si>
    <t>A35-41</t>
  </si>
  <si>
    <t>A35-51</t>
  </si>
  <si>
    <t>B35-11</t>
  </si>
  <si>
    <t>B35-21</t>
  </si>
  <si>
    <t>B35-21U</t>
  </si>
  <si>
    <t>B35-22</t>
  </si>
  <si>
    <t>B35-22U</t>
  </si>
  <si>
    <t>B35-23</t>
  </si>
  <si>
    <t>B35-24</t>
  </si>
  <si>
    <t>B35-31</t>
  </si>
  <si>
    <t>B35-32</t>
  </si>
  <si>
    <t>B35-33</t>
  </si>
  <si>
    <t>B35-41</t>
  </si>
  <si>
    <t>B35-51</t>
  </si>
  <si>
    <t>C40-11</t>
  </si>
  <si>
    <t>C40-21</t>
  </si>
  <si>
    <t>C40-21U</t>
  </si>
  <si>
    <t>C40-22</t>
  </si>
  <si>
    <t>C40-22U</t>
  </si>
  <si>
    <t>C40-23</t>
  </si>
  <si>
    <t>C40-24</t>
  </si>
  <si>
    <t>C40-25</t>
  </si>
  <si>
    <t>C40-31</t>
  </si>
  <si>
    <t>C40-32</t>
  </si>
  <si>
    <t>C40-33</t>
  </si>
  <si>
    <t>C40-41</t>
  </si>
  <si>
    <t>C40-51</t>
  </si>
  <si>
    <t>D40-11</t>
  </si>
  <si>
    <t>D40-21</t>
  </si>
  <si>
    <t>D40-21U</t>
  </si>
  <si>
    <t>D40-22</t>
  </si>
  <si>
    <t>D40-22U</t>
  </si>
  <si>
    <t>D40-23</t>
  </si>
  <si>
    <t>D40-24</t>
  </si>
  <si>
    <t>D40-25</t>
  </si>
  <si>
    <t>D40-31</t>
  </si>
  <si>
    <t>D40-32</t>
  </si>
  <si>
    <t>D40-33</t>
  </si>
  <si>
    <t>D40-41</t>
  </si>
  <si>
    <t>D40-51</t>
  </si>
  <si>
    <t>E40-11</t>
  </si>
  <si>
    <t>E40-21</t>
  </si>
  <si>
    <t>E40-21U</t>
  </si>
  <si>
    <t>E40-23</t>
  </si>
  <si>
    <t>E40-31</t>
  </si>
  <si>
    <t>E40-32</t>
  </si>
  <si>
    <t>E40-33</t>
  </si>
  <si>
    <t>E40-41</t>
  </si>
  <si>
    <t>E40-51</t>
  </si>
  <si>
    <t>F40-11</t>
  </si>
  <si>
    <t>F40-21</t>
  </si>
  <si>
    <t>F40-21U</t>
  </si>
  <si>
    <t>F40-23</t>
  </si>
  <si>
    <t>F40-31</t>
  </si>
  <si>
    <t>F40-32</t>
  </si>
  <si>
    <t>F40-33</t>
  </si>
  <si>
    <t>F40-41</t>
  </si>
  <si>
    <t>F40-51</t>
  </si>
  <si>
    <t>G02-61</t>
  </si>
  <si>
    <t>G02-62</t>
  </si>
  <si>
    <t>G02-71</t>
  </si>
  <si>
    <t>G02-72</t>
  </si>
  <si>
    <t>G02-73</t>
  </si>
  <si>
    <t>G02-74</t>
  </si>
  <si>
    <t>G02-81</t>
  </si>
  <si>
    <t>G02-82</t>
  </si>
  <si>
    <t>G02-83</t>
  </si>
  <si>
    <t>G02-84</t>
  </si>
  <si>
    <t>H02-61</t>
  </si>
  <si>
    <t>H02-62</t>
  </si>
  <si>
    <t>H02-71</t>
  </si>
  <si>
    <t>H02-72</t>
  </si>
  <si>
    <t>H02-73</t>
  </si>
  <si>
    <t>H02-74</t>
  </si>
  <si>
    <t>H02-81</t>
  </si>
  <si>
    <t>H02-82</t>
  </si>
  <si>
    <t>H02-83</t>
  </si>
  <si>
    <t>H02-84</t>
  </si>
  <si>
    <t>I35-11</t>
  </si>
  <si>
    <t>I35-21</t>
  </si>
  <si>
    <t>I35-22</t>
  </si>
  <si>
    <t>I35-23</t>
  </si>
  <si>
    <t>I35-31</t>
  </si>
  <si>
    <t>I35-32</t>
  </si>
  <si>
    <t>I35-41</t>
  </si>
  <si>
    <t>J35-11</t>
  </si>
  <si>
    <t>J35-21</t>
  </si>
  <si>
    <t>J35-22</t>
  </si>
  <si>
    <t>J35-23</t>
  </si>
  <si>
    <t>J35-30</t>
  </si>
  <si>
    <t>J35-31</t>
  </si>
  <si>
    <t>J35-32</t>
  </si>
  <si>
    <t>J35-41</t>
  </si>
  <si>
    <t>N02-61</t>
  </si>
  <si>
    <t>N02-62</t>
  </si>
  <si>
    <t>N02-71</t>
  </si>
  <si>
    <t>N02-72</t>
  </si>
  <si>
    <t>N02-73</t>
  </si>
  <si>
    <t>N02-81</t>
  </si>
  <si>
    <t>N02-82</t>
  </si>
  <si>
    <t>N02-83</t>
  </si>
  <si>
    <t>N02-84</t>
  </si>
  <si>
    <t>P02-22</t>
  </si>
  <si>
    <t>P02-61</t>
  </si>
  <si>
    <t>P02-64</t>
  </si>
  <si>
    <t>P02-71</t>
  </si>
  <si>
    <t>P02-80</t>
  </si>
  <si>
    <t>P02-81</t>
  </si>
  <si>
    <t>P02-82</t>
  </si>
  <si>
    <t>R02-22</t>
  </si>
  <si>
    <t>R02-61</t>
  </si>
  <si>
    <t>R02-64</t>
  </si>
  <si>
    <t>R02-71</t>
  </si>
  <si>
    <t>R02-80</t>
  </si>
  <si>
    <t>R02-81</t>
  </si>
  <si>
    <t>R02-83</t>
  </si>
  <si>
    <t>V35-11</t>
  </si>
  <si>
    <t>V35-23</t>
  </si>
  <si>
    <t>V35-31</t>
  </si>
  <si>
    <t>V35-32</t>
  </si>
  <si>
    <t>V35-41</t>
  </si>
  <si>
    <t>AC-01</t>
  </si>
  <si>
    <t>Вент. головка с кер. пласт.для гор. и хол. воды в сборе (угол-90, 20шлицов,цвет-оранжевый)</t>
  </si>
  <si>
    <t>AC-02</t>
  </si>
  <si>
    <t>Картридж D=35 мм с керамическими пластинами в сборе</t>
  </si>
  <si>
    <t>AC-03</t>
  </si>
  <si>
    <t>Картридж D=40 мм с керамическими пластинами в сборе</t>
  </si>
  <si>
    <t>AC-04</t>
  </si>
  <si>
    <t>Гайка для присоединения смесителя к водопроводной трубе (комплект 2 шт)</t>
  </si>
  <si>
    <t>AC-05</t>
  </si>
  <si>
    <t>Шланг для душа, L=1500 мм., оплетка из нерж.стали, никель.</t>
  </si>
  <si>
    <t>AC-06</t>
  </si>
  <si>
    <t>Шланг для душа, L=1750 мм., оплетка из нерж.стали ,никель.</t>
  </si>
  <si>
    <t>AC-07</t>
  </si>
  <si>
    <t>Шланг для душа ,L=1750 мм., оплетка ПВХ, цвет серебристый</t>
  </si>
  <si>
    <t>AC-08</t>
  </si>
  <si>
    <t>Шланг для душа ,L=1750 мм., оплетка ПВХ, цвет черный с серебристым</t>
  </si>
  <si>
    <t>AC-09</t>
  </si>
  <si>
    <t>Лейка для душа  однорежимная, пластик, хром.АС-09</t>
  </si>
  <si>
    <t>AC-10</t>
  </si>
  <si>
    <t>Эксцентрик латунный (Комплект 2 шт)</t>
  </si>
  <si>
    <t>AC-11</t>
  </si>
  <si>
    <t>Отражатель стальной хромированный (Комплект 2 шт)</t>
  </si>
  <si>
    <t>AC-12</t>
  </si>
  <si>
    <t>AC-13</t>
  </si>
  <si>
    <t>AC-14</t>
  </si>
  <si>
    <t>AC-15</t>
  </si>
  <si>
    <t>Лейка для душа  однорежимная, пластик, хром.АС-15</t>
  </si>
  <si>
    <t>AC-17</t>
  </si>
  <si>
    <t>Лейка для душа  трехрежимная, пластик, хром.АС-17</t>
  </si>
  <si>
    <t>AC-19</t>
  </si>
  <si>
    <t>Душевой гарнитур с однорежимной лейкой</t>
  </si>
  <si>
    <t>AC-21</t>
  </si>
  <si>
    <t>Комплект для биде (Лейка, шланг, держатель)</t>
  </si>
  <si>
    <t>AC-37</t>
  </si>
  <si>
    <t>Крепежная гайка D=35</t>
  </si>
  <si>
    <t>AC-38</t>
  </si>
  <si>
    <t>Крепежная гайка D=40</t>
  </si>
  <si>
    <t>Ручка двуручного смесителя серии G, металл., хром.(Комплект 2 шт)</t>
  </si>
  <si>
    <t>Ручка двуручного смесителя серии M, пластик хром.(Комплект 2 шт)</t>
  </si>
  <si>
    <t>Ручка двуручного смесителя серии N, пластик (Комплект 2 шт)</t>
  </si>
  <si>
    <t xml:space="preserve"> Стоп-цена с НДС</t>
  </si>
  <si>
    <t xml:space="preserve">Артикул </t>
  </si>
  <si>
    <t>Смеситель одноручный (35 мм) для умывальника монолитный, хром  A35-11</t>
  </si>
  <si>
    <t>Смеситель одноручный (35 мм) для кухни, с поворотным изливом 250 мм, хром  A35-21</t>
  </si>
  <si>
    <t xml:space="preserve">Смеситель одноручный (35 мм) для кухни поворотным изливом 250 мм, крепл.универс.,хром A35-21U </t>
  </si>
  <si>
    <t>Смеситель одноручный (35 мм) для умывальника/мойки с поворотным изливом 150 мм , хром  A35-22</t>
  </si>
  <si>
    <t>Смеситель одноручный (35 мм) для умывальника поворотным изливом 150 мм, крепл.универс.,хром A35-22U</t>
  </si>
  <si>
    <t>Смеситель одноручный (35 мм)  для кухни, с высоким поворотным изливом 180 мм , хром  A35-23</t>
  </si>
  <si>
    <t>Смеситель одноручный (35 мм)  для кухни, настенный с нижним изливом, хром  A35-24</t>
  </si>
  <si>
    <t>Смеситель одноручный (35 мм)  для ванны, с коротким изливом, хром  A35-31</t>
  </si>
  <si>
    <t>Смеситель одноручный (35 мм)для ванны, с плоским изл.350мм, дивертор с керам. пластинами,хр A35-32</t>
  </si>
  <si>
    <t>Смеситель одноручный (35 мм)  для ванны, с плоским изливом 350 мм , дивертор кнопочный, хром  A35-33</t>
  </si>
  <si>
    <t>Смеситель одноручный (35 мм)  для душа , хром  A35-41</t>
  </si>
  <si>
    <t>Смеситель одноручный (35 мм)  для биде, хром  A35-51</t>
  </si>
  <si>
    <t>Смеситель одноручный (35 мм) для умывальника, монолитный , хром  B35-11</t>
  </si>
  <si>
    <t>Смеситель одноручный (35 мм) для кухни, с поворотным изливом 250 мм , хром  B35-21</t>
  </si>
  <si>
    <t>Смеситель одноручный (35 мм) для кухни с поворотным изливом 250 мм, крепл.универс.,хром B35-21U</t>
  </si>
  <si>
    <t>Смеситель одноручный (35 мм) для умывальника/мойки с поворотным изливом 150 мм , хром  B35-22</t>
  </si>
  <si>
    <t>Смеситель одноручный (35 мм) для умывальника поворотным изливом 150 мм,крепл.универс.,хром B35-22U</t>
  </si>
  <si>
    <t>Смеситель одноручный (35 мм)  для кухни, с высоким поворотным изливом 180 мм , хром  B35-23</t>
  </si>
  <si>
    <t>Смеситель одноручный (35 мм)  для кухни, настенный с нижним изливом , хром  B35-24</t>
  </si>
  <si>
    <t>Смеситель одноручный (35 мм)  для ванны, с коротким изливом , хром  B35-31</t>
  </si>
  <si>
    <t>Смеситель одноручный (35 мм) для ванны,с плоск излив 350 мм, дивертор с керам.пластинами,хр B35-32</t>
  </si>
  <si>
    <t>Смеситель одноручный (35 мм)  для ванны, с плоским изливом 350 мм , дивертор кнопочный, хром B35-33</t>
  </si>
  <si>
    <t>Смеситель одноручный (35 мм)  для душа , хром  B35-41</t>
  </si>
  <si>
    <t>Смеситель одноручный (35 мм)  для биде , хром  B35-51</t>
  </si>
  <si>
    <t>Смеситель одноручный (40 мм) для умывальника, монолитный , хром  C40-11</t>
  </si>
  <si>
    <t>Смеситель одноручный (40 мм) для кухни, с поворотным изливом 250 мм , хром  C40-21</t>
  </si>
  <si>
    <t>Смеситель одноручный (40 мм) для кухни, с поворотным изл. 250 мм,крепл.универс., хром C40-21U</t>
  </si>
  <si>
    <t>Смеситель одноручный (40 мм) для умывальника/мойки с поворотным изливом 150 мм , хром  C40-22</t>
  </si>
  <si>
    <t>Смеситель одноручный (40 мм) для кухни, с поворотным изл. 150 мм,крепл.универс., хром C40-22U</t>
  </si>
  <si>
    <t>Смеситель одноручный (40 мм)  для кухни, с высоким поворотным изливом 180 мм , хром  C40-23</t>
  </si>
  <si>
    <t>Смеситель одноручный (40 мм)  для кухни, настенный с нижним изливом , хром  C40-24</t>
  </si>
  <si>
    <t>Смеситель одноручный (40 мм) для кухни с  вытяжным изливом (парикмахер), хром  C40-25</t>
  </si>
  <si>
    <t>Смеситель одноручный (40 мм)  для ванны, с коротким изливом , хром  C40-31</t>
  </si>
  <si>
    <t>Смеситель одноручный (40 мм)  для ванны, с плоским изливом 350 мм, дивертор с к.п., хром  C40-32</t>
  </si>
  <si>
    <t>Смеситель одноручный (40 мм)  для ванны, с плоским изливом 350 мм, дивертор кнопочный, хром  C40-33</t>
  </si>
  <si>
    <t>Смеситель одноручный (40мм)  для душа , хром  C40-41</t>
  </si>
  <si>
    <t>Смеситель одноручный (40 мм)  для биде , хром  C40-51</t>
  </si>
  <si>
    <t>Смеситель одноручный (40 мм) для умывальника, монолитный , хром  D40-11</t>
  </si>
  <si>
    <t>Смеситель одноручный (40 мм) для кухни, с поворотным изливом 250 мм , хром  D40-21</t>
  </si>
  <si>
    <t>Смеситель одноручный (40 мм) для кухни, с поворотным изл. 250 мм,крепл.универс., хром D40-21U</t>
  </si>
  <si>
    <t>Смеситель одноручный (40 мм) для умывальника/мойки с поворотным изливом 150 мм, хром  D40-22</t>
  </si>
  <si>
    <t>Смеситель одноручный (40 мм) для кухни, с поворотным изл. 150 мм,крепл.универс., хром D40-22U</t>
  </si>
  <si>
    <t>Смеситель одноручный (40 мм)  для кухни, с высоким поворотным изливом 180 мм , хром  D40-23</t>
  </si>
  <si>
    <t>Смеситель одноручный (40 мм)  для кухни, настенный с нижним изливом , хром  D40-24</t>
  </si>
  <si>
    <t>Смеситель одноручный (40 мм) для кухни с  вытяжным изливом (парикмахер), хром  D40-25</t>
  </si>
  <si>
    <t>Смеситель одноручный (40 мм)  для ванны, с коротким изливом , хром  D40-31</t>
  </si>
  <si>
    <t>Смеситель одноручный (40 мм)  для ванны, с плоским изливом 350 мм, дивертор с к.п., хром D40-32</t>
  </si>
  <si>
    <t>Смеситель одноручный (40 мм)  для ванны, с плоским изливом 350 мм , дивертор кнопочный,хром  D40-33</t>
  </si>
  <si>
    <t>Смеситель одноручный (40мм)  для душа , хром  D40-41</t>
  </si>
  <si>
    <t>Смеситель одноручный (40 мм)  для биде , хром  D40-51</t>
  </si>
  <si>
    <t>Смеситель одноручный (40 мм) для умывальник, монолитный , хром  E40-11</t>
  </si>
  <si>
    <t>Смеситель одноручный (40 мм) для кухни, с поворотным изливом 250 мм , хром  E40-21</t>
  </si>
  <si>
    <t>Смеситель одноручный (40 мм) для кухни, с поворотным изл. 250 мм,крепл.универс., хром E40-21U</t>
  </si>
  <si>
    <t>Смеситель одноручный (40 мм)  для кухни, с высоким поворотным изливом 220 мм , хром  E40-23</t>
  </si>
  <si>
    <t>Смеситель одноручный (40 мм)  для ванны, с коротким изливом , хром  E40-31</t>
  </si>
  <si>
    <t>Смеситель одноручный (40 мм)  для ванны, с плоским изливом 350 мм, дивертор с к.п., хром E40-32</t>
  </si>
  <si>
    <t>Смеситель одноручный (40 мм)  для ванны, с плоским изливом 350 мм , дивертор кнопочный, хром  E40-33</t>
  </si>
  <si>
    <t>Смеситель одноручный (40мм)  для душа , хром  E40-41</t>
  </si>
  <si>
    <t>Смеситель одноручный (40 мм)  для биде , хром  E40-51</t>
  </si>
  <si>
    <t>Смеситель одноручный (40 мм) для умывальника, монолитный, хром  F40-11</t>
  </si>
  <si>
    <t>Смеситель одноручный (40 мм) для кухни, с поворотным изливом 250 мм , хром  F40-21</t>
  </si>
  <si>
    <t>Смеситель одноручный (40 мм) для кухни, с поворотным изл. 250 мм,крепл.универс., хром F40-21U</t>
  </si>
  <si>
    <t>Смеситель одноручный (40 мм)  для кухни, с высоким поворотным изливом 220 мм , хром  F40-23</t>
  </si>
  <si>
    <t>Смеситель одноручный (40 мм)  для ванны, с коротким изливом , хром  F40-31</t>
  </si>
  <si>
    <t>Смеситель одноручный (40 мм)  для ванны, с плоским изливом 350 мм, дивертор с к.п., хром F40-32</t>
  </si>
  <si>
    <t>Смеситель одноручный (40 мм)  для ванны, с плоским изливом 350 мм  ,дивертор кнопочный, хром  F40-33</t>
  </si>
  <si>
    <t>Смеситель одноручный (40мм)  для душа , хром  F40-41</t>
  </si>
  <si>
    <t>Смеситель одноручный (40 мм)  для биде, хром  F40-51</t>
  </si>
  <si>
    <t>Смеситель двуручный для умывальника, монолитный , хром  G02-61</t>
  </si>
  <si>
    <t>Смеситель двуручный   для умывальника, с поворотным  изливом  220 мм, хром G02-62</t>
  </si>
  <si>
    <t>Смеситель двуручный   для кухни, с поворотным изливом 260 мм, хром  G02-71</t>
  </si>
  <si>
    <t>Смеситель двуручный   для кухни, с  высоким поворотным изливом 260 мм, хром G02-72</t>
  </si>
  <si>
    <t>Смеситель двуручный   для кухни настенный , с верхним  иливом , хром G02-73</t>
  </si>
  <si>
    <t>Смеситель двуручный   для кухни настенный, с нижним  иливом , хром G02-74</t>
  </si>
  <si>
    <t>Смеситель двуручный   для ванны, с коротким изливом, хром G02-81</t>
  </si>
  <si>
    <t>Смеситель двуручный   универсальный, с круглым изливом 350 мм, хром G02-82</t>
  </si>
  <si>
    <t xml:space="preserve"> Смеситель для ванны с коротким изливом с держателем на теле, хром G02-83</t>
  </si>
  <si>
    <t>Смеситель универсальный с круглым изливом 350 мм с держателем на теле, хром G02-84</t>
  </si>
  <si>
    <t>Смеситель двуручный   для умывальника, монолитный, хром  H02-61</t>
  </si>
  <si>
    <t>Смеситель двуручный    для умывальника ,с поворотным  изливом  220 мм, хром H02-62</t>
  </si>
  <si>
    <t>Смеситель двуручный    для кухни, с поворотным изливом 260 мм, хром H02-71</t>
  </si>
  <si>
    <t>Смеситель двуручный    для кухни, с  высоким поворотным изливом 260 мм, хром H02-72</t>
  </si>
  <si>
    <t>Смеситель двуручный    для кухни, настенный, с верхним  изливом ,хром H02-73</t>
  </si>
  <si>
    <t>Смеситель двуручный    для кухни, настенный, с нижним  изливом , хром H02-74</t>
  </si>
  <si>
    <t>Смеситель двуручный  для ванны, с коротким изливом, хром H02-81</t>
  </si>
  <si>
    <t>Смеситель двуручный,  универсальный с круглым изливом 350 мм, хром H02-82</t>
  </si>
  <si>
    <t xml:space="preserve"> Смеситель для ванны с коротким изливом с держателем на теле, хром H02-83</t>
  </si>
  <si>
    <t>Смеситель универсальный с круглым изливом 350 мм с держателем на теле, хром H02-84</t>
  </si>
  <si>
    <t>Смеситель одноручный (35 мм) для умывальника монолитный, хром,I35-11</t>
  </si>
  <si>
    <t>Смеситель одноручный (35 мм) для кухни с поворотным изливом 240 мм , хром,I35-21</t>
  </si>
  <si>
    <t>Смеситель одноручный (35 мм) для кухни с поворотным изливом 150 мм, хром,I35-22</t>
  </si>
  <si>
    <t>Смеситель одноручный (35 мм)  для кухни с высоким поворотным изливом , хром,I35-23</t>
  </si>
  <si>
    <t>Смеситель одноручный (35 мм)  для ванны с коротким изливом, дивертор кнопочный, хром,I35-31</t>
  </si>
  <si>
    <t>Смеситель одноручный (35 мм)  для ванны, с плоск.изливом 320 мм, диверт.с кер.пласт., хром I35-32</t>
  </si>
  <si>
    <t>Смеситель одноручный (35 мм)  для душа, хром,I35-41</t>
  </si>
  <si>
    <t>Смеситель одноручный (35 мм) для умывальника монолитный, хром,J35-11</t>
  </si>
  <si>
    <t>Смеситель одноручный (35 мм) для кухни с поворотным изливом 240 мм , хром,J35-21</t>
  </si>
  <si>
    <t>Смеситель одноручный (35 мм) для кухни поворотным изливом 150 мм, хром,J35-22</t>
  </si>
  <si>
    <t>Смеситель одноручный (35 мм)  для кухни с высок.повор.латунным изливом , хром,J35-23</t>
  </si>
  <si>
    <t>Смеситель одноручный (35 мм)  для ванны с коротким изливом, дивертор шаровый,хром,J35-30</t>
  </si>
  <si>
    <t>Смеситель одноручный (35 мм)  для ванны с коротким изливом, дивертор кнопочный, хром,J35-31</t>
  </si>
  <si>
    <t>Смеситель одноручный (35 мм)  для ванны, с плоск.изливом 320 мм, диверт.с кер.пласт., хром J35-32</t>
  </si>
  <si>
    <t>Смеситель одноручный (35 мм)  для душа, хром,J35-41</t>
  </si>
  <si>
    <t>Смеситель двуручный  для умывальника, монолитный, хром N02-61</t>
  </si>
  <si>
    <t>Смеситель двуручный  для умывальника, с поворотным  изливом  220 мм, хром N02-62</t>
  </si>
  <si>
    <t>Смеситель двуручный  для кухни, с поворотным изливом 260 мм, хром N02-71</t>
  </si>
  <si>
    <t>Смеситель двуручный  для кухни, с  высоким поворотным изливом 260 мм, хром N02-72</t>
  </si>
  <si>
    <t>Смеситель двуручный  для кухни, настенный  с верхним  иливом , хром N02-73</t>
  </si>
  <si>
    <t>Смеситель двуручный  для ванны, с коротким изливом, хром N02-81</t>
  </si>
  <si>
    <t>Смеситель двуручный  универсальный, с круглым изливом 350 мм, хром N02-82</t>
  </si>
  <si>
    <t xml:space="preserve"> Смеситель для ванны с коротким изливом с держателем на теле, хром N02-83</t>
  </si>
  <si>
    <t>Смеситель универсальный с круглым изливом 350 мм с держателем на теле, хром N02-84</t>
  </si>
  <si>
    <t>Смеситель для умывальника двуручный с поворотным  изливом  160 мм, хром,P02-22</t>
  </si>
  <si>
    <t>Cмеситель для умывальника двуручный монолитный, хром,P02-61</t>
  </si>
  <si>
    <t>Смеситель для умывальника двуручный с поворотным  изливом  220 мм, хром,P02-64</t>
  </si>
  <si>
    <t>Смеситель для кухни  двуручный с поворотным изливом 260 мм, хром,P02-71</t>
  </si>
  <si>
    <t xml:space="preserve"> Смеситель для ванны с коротким поворотным изливом 160 мм, хром,P02-80</t>
  </si>
  <si>
    <t xml:space="preserve"> Смеситель для ванны с коротким изливом, хром,P02-81</t>
  </si>
  <si>
    <t>Смеситель универсальный с круглым изливом 320 мм, хром,P02-82</t>
  </si>
  <si>
    <t>Смеситель для умывальника двуручный с поворотным  изливом  160 мм, хром,R02-22</t>
  </si>
  <si>
    <t>Cмеситель для умывальника двуручный монолитный, хром,R02-61</t>
  </si>
  <si>
    <t>Смеситель для умывальника двуручный с поворотным  изливом  220 мм, хром,R02-64</t>
  </si>
  <si>
    <t>Смеситель для кухни  двуручный с поворотным изливом 260 мм, хром,R02-71</t>
  </si>
  <si>
    <t>Смеситель для ванны  с плоским поворотнымизливом 160 мм, хром,R02-80</t>
  </si>
  <si>
    <t xml:space="preserve"> Смеситель для ванны с коротким изливом, хром,R02-81</t>
  </si>
  <si>
    <t>Смеситель для ванны универсальный с S-образным изливом 320 мм, хром,R02-83</t>
  </si>
  <si>
    <t>Смеситель одноручный (35 мм) для умывальника монолитный, хром,V35-11</t>
  </si>
  <si>
    <t>Смеситель одноручный (35 мм)  для кухни с высоким поворотным изливом, хром,V35-23</t>
  </si>
  <si>
    <t>Смеситель одноручный (35 мм)  для ванны с коротким изливом, хром,V35-31</t>
  </si>
  <si>
    <t>Смеситель одноручный (35 мм)  для ванны, с плоск.изливом 320 мм, диверт.с кер.пласт., хром V35-32</t>
  </si>
  <si>
    <t>Смеситель одноручный (35мм)  для душа, хром,V35-41</t>
  </si>
  <si>
    <t>СУММА</t>
  </si>
  <si>
    <t>шт.</t>
  </si>
  <si>
    <t>кор.</t>
  </si>
  <si>
    <t>шт</t>
  </si>
  <si>
    <t xml:space="preserve">              ЗАКАЗ </t>
  </si>
  <si>
    <t>Руб</t>
  </si>
  <si>
    <t>K02-61</t>
  </si>
  <si>
    <t>Смеситель двуручный   для умывальника, монолитный, хром  K02-61</t>
  </si>
  <si>
    <t>K02-62</t>
  </si>
  <si>
    <t>Смеситель двуручный    для умывальника ,с поворотным  изливом  220 мм, хром K02-62</t>
  </si>
  <si>
    <t>K02-71</t>
  </si>
  <si>
    <t>Смеситель двуручный    для кухни, с поворотным изливом 260 мм, хром K02-71</t>
  </si>
  <si>
    <t>K02-72</t>
  </si>
  <si>
    <t>Смеситель двуручный    для кухни, с  высоким поворотным изливом 260 мм, хром K02-72</t>
  </si>
  <si>
    <t>K02-73</t>
  </si>
  <si>
    <t>Смеситель двуручный    для кухни, настенный, с верхним  изливом ,хром K02-73</t>
  </si>
  <si>
    <t>K02-74</t>
  </si>
  <si>
    <t>Смеситель двуручный    для кухни, настенный, с нижним  изливом , хром K02-74</t>
  </si>
  <si>
    <t>K02-81</t>
  </si>
  <si>
    <t>Смеситель двуручный  для ванны, с коротким изливом, хром K02-81</t>
  </si>
  <si>
    <t>K02-82</t>
  </si>
  <si>
    <t>Смеситель двуручный,  универсальный с круглым изливом 350 мм, хром K02-82</t>
  </si>
  <si>
    <t>K02-83</t>
  </si>
  <si>
    <t xml:space="preserve"> Смеситель для ванны с коротким изливом с держателем на теле, хром K02-83</t>
  </si>
  <si>
    <t>K02-84</t>
  </si>
  <si>
    <t>Смеситель универсальный с круглым изливом 350 мм с держателем на теле, хром K02-84</t>
  </si>
  <si>
    <t>M02-61</t>
  </si>
  <si>
    <t>Смеситель двуручный   для умывальника, монолитный, хром  M02-61</t>
  </si>
  <si>
    <t>M02-62</t>
  </si>
  <si>
    <t>Смеситель двуручный    для умывальника ,с поворотным  изливом  220 мм, хром M02-62</t>
  </si>
  <si>
    <t>M02-71</t>
  </si>
  <si>
    <t>Смеситель двуручный    для кухни, с поворотным изливом 260 мм, хром M02-71</t>
  </si>
  <si>
    <t>M02-72</t>
  </si>
  <si>
    <t>Смеситель двуручный    для кухни, с  высоким поворотным изливом 260 мм, хром M02-72</t>
  </si>
  <si>
    <t>M02-73</t>
  </si>
  <si>
    <t>Смеситель двуручный    для кухни, настенный, с верхним  изливом ,хром M02-73</t>
  </si>
  <si>
    <t>M02-74</t>
  </si>
  <si>
    <t>Смеситель двуручный    для кухни, настенный, с нижним  изливом , хром M02-74</t>
  </si>
  <si>
    <t>M02-81</t>
  </si>
  <si>
    <t>Смеситель двуручный  для ванны, с коротким изливом, хром M02-81</t>
  </si>
  <si>
    <t>M02-82</t>
  </si>
  <si>
    <t>Смеситель двуручный,  универсальный с круглым изливом 350 мм, хром M02-82</t>
  </si>
  <si>
    <t>M02-83</t>
  </si>
  <si>
    <t xml:space="preserve"> Смеситель для ванны с коротким изливом с держателем на теле, хром M02-83</t>
  </si>
  <si>
    <t>M02-84</t>
  </si>
  <si>
    <t>Смеситель универсальный с круглым изливом 350 мм с держателем на теле, хром M02-84</t>
  </si>
  <si>
    <t>L02-61</t>
  </si>
  <si>
    <t>Смеситель двуручный   для умывальника, монолитный, хром  L02-61</t>
  </si>
  <si>
    <t>L02-62</t>
  </si>
  <si>
    <t>Смеситель двуручный    для умывальника ,с поворотным  изливом  220 мм, хром L02-62</t>
  </si>
  <si>
    <t>L02-71</t>
  </si>
  <si>
    <t>Смеситель двуручный    для кухни, с поворотным изливом 260 мм, хром L02-71</t>
  </si>
  <si>
    <t>L02-72</t>
  </si>
  <si>
    <t>Смеситель двуручный    для кухни, с  высоким поворотным изливом 260 мм, хром L02-72</t>
  </si>
  <si>
    <t>L02-73</t>
  </si>
  <si>
    <t>Смеситель двуручный    для кухни, настенный, с верхним  изливом ,хром L02-73</t>
  </si>
  <si>
    <t>L02-74</t>
  </si>
  <si>
    <t>Смеситель двуручный    для кухни, настенный, с нижним  изливом , хром L02-74</t>
  </si>
  <si>
    <t>L02-81</t>
  </si>
  <si>
    <t>Смеситель двуручный  для ванны, с коротким изливом, хром L02-81</t>
  </si>
  <si>
    <t>L02-82</t>
  </si>
  <si>
    <t>Смеситель двуручный,  универсальный с круглым изливом 350 мм, хром L02-82</t>
  </si>
  <si>
    <t>L02-83</t>
  </si>
  <si>
    <t xml:space="preserve"> Смеситель для ванны с коротким изливом с держателем на теле, хром L02-83</t>
  </si>
  <si>
    <t>L02-84</t>
  </si>
  <si>
    <t>Смеситель универсальный с круглым изливом 350 мм с держателем на теле, хром L02-84</t>
  </si>
  <si>
    <t>РРЦ
 руб.</t>
  </si>
  <si>
    <t>Дилерская 
цена с НДС</t>
  </si>
  <si>
    <t>Кол-во в корбке</t>
  </si>
  <si>
    <t>I35-34</t>
  </si>
  <si>
    <t>J35-34</t>
  </si>
  <si>
    <t>P02-83</t>
  </si>
  <si>
    <t xml:space="preserve">Смеситель для ванны с Sобразным поворотным изливом 285 мм, переключатель с керамическими пластинами, металлические рукоятки </t>
  </si>
  <si>
    <t>Смеситель универсальный 35 мм, с S образным поворотным изливом 320 мм, дивертор с керам. пастинами</t>
  </si>
  <si>
    <t>AC-22P</t>
  </si>
  <si>
    <t>AC-22B</t>
  </si>
  <si>
    <r>
      <t xml:space="preserve">Дозатор (диспенсер) для жидкик моющих средств врезной 300 мл, цинк </t>
    </r>
    <r>
      <rPr>
        <sz val="12"/>
        <color rgb="FFFF0000"/>
        <rFont val="Times New Roman"/>
        <family val="1"/>
        <charset val="204"/>
      </rPr>
      <t>латунь</t>
    </r>
    <r>
      <rPr>
        <sz val="12"/>
        <rFont val="Times New Roman"/>
        <family val="1"/>
        <charset val="204"/>
      </rPr>
      <t>, хром</t>
    </r>
  </si>
  <si>
    <r>
      <t xml:space="preserve">Дозатор (диспенсер) для жидкик моющих средств врезной 300 мл, цинк </t>
    </r>
    <r>
      <rPr>
        <sz val="12"/>
        <color rgb="FFFF0000"/>
        <rFont val="Times New Roman"/>
        <family val="1"/>
        <charset val="204"/>
      </rPr>
      <t>пластик</t>
    </r>
    <r>
      <rPr>
        <sz val="12"/>
        <rFont val="Times New Roman"/>
        <family val="1"/>
        <charset val="204"/>
      </rPr>
      <t>, хром</t>
    </r>
  </si>
  <si>
    <t>S35-11</t>
  </si>
  <si>
    <t>Смеситель одноручный (35 мм) для умывальника монолитный, хром</t>
  </si>
  <si>
    <t xml:space="preserve">V35-11      V35-11 Смеситель одноручный (35мм) для умывальника монолитный, хром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</si>
</sst>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4" formatCode="_-* #,##0.00&quot;р.&quot;_-;\-* #,##0.00&quot;р.&quot;_-;_-* &quot;-&quot;??&quot;р.&quot;_-;_-@_-"/>
    <numFmt numFmtId="164" formatCode="0.0"/>
    <numFmt numFmtId="165" formatCode="#,##0_ ;\-#,##0\ "/>
  </numFmts>
  <fonts count="18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indexed="56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8"/>
      <name val="Calibri"/>
      <family val="2"/>
    </font>
    <font>
      <sz val="11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6" fillId="0" borderId="0"/>
    <xf numFmtId="0" fontId="1" fillId="0" borderId="0"/>
  </cellStyleXfs>
  <cellXfs count="37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0" xfId="0" applyFont="1"/>
    <xf numFmtId="0" fontId="4" fillId="0" borderId="0" xfId="0" applyFont="1"/>
    <xf numFmtId="0" fontId="6" fillId="2" borderId="1" xfId="3" applyNumberFormat="1" applyFont="1" applyFill="1" applyBorder="1" applyAlignment="1">
      <alignment horizontal="center" vertical="center" wrapText="1"/>
    </xf>
    <xf numFmtId="0" fontId="9" fillId="3" borderId="1" xfId="3" applyNumberFormat="1" applyFont="1" applyFill="1" applyBorder="1" applyAlignment="1">
      <alignment horizontal="center" vertical="center" wrapText="1"/>
    </xf>
    <xf numFmtId="2" fontId="10" fillId="4" borderId="1" xfId="0" applyNumberFormat="1" applyFont="1" applyFill="1" applyBorder="1" applyAlignment="1">
      <alignment horizontal="center" vertical="center" wrapText="1"/>
    </xf>
    <xf numFmtId="0" fontId="6" fillId="2" borderId="1" xfId="3" applyNumberFormat="1" applyFont="1" applyFill="1" applyBorder="1" applyAlignment="1">
      <alignment horizontal="left" vertical="center" wrapText="1"/>
    </xf>
    <xf numFmtId="0" fontId="6" fillId="2" borderId="1" xfId="2" applyFont="1" applyFill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8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 shrinkToFit="1"/>
    </xf>
    <xf numFmtId="3" fontId="12" fillId="0" borderId="1" xfId="0" applyNumberFormat="1" applyFont="1" applyFill="1" applyBorder="1" applyAlignment="1">
      <alignment horizontal="center" vertical="center"/>
    </xf>
    <xf numFmtId="2" fontId="14" fillId="4" borderId="1" xfId="0" applyNumberFormat="1" applyFont="1" applyFill="1" applyBorder="1" applyAlignment="1">
      <alignment horizontal="center" vertical="center" wrapText="1"/>
    </xf>
    <xf numFmtId="2" fontId="10" fillId="4" borderId="1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right" vertical="center" indent="1"/>
    </xf>
    <xf numFmtId="44" fontId="10" fillId="4" borderId="1" xfId="0" applyNumberFormat="1" applyFont="1" applyFill="1" applyBorder="1" applyAlignment="1">
      <alignment horizontal="right" vertical="center" wrapText="1" indent="1"/>
    </xf>
    <xf numFmtId="2" fontId="10" fillId="4" borderId="1" xfId="0" applyNumberFormat="1" applyFont="1" applyFill="1" applyBorder="1" applyAlignment="1">
      <alignment horizontal="right" vertical="center" wrapText="1" indent="1"/>
    </xf>
    <xf numFmtId="42" fontId="8" fillId="0" borderId="1" xfId="0" applyNumberFormat="1" applyFont="1" applyFill="1" applyBorder="1" applyAlignment="1">
      <alignment horizontal="right" vertical="center" indent="1" shrinkToFit="1"/>
    </xf>
    <xf numFmtId="42" fontId="7" fillId="0" borderId="1" xfId="0" applyNumberFormat="1" applyFont="1" applyFill="1" applyBorder="1" applyAlignment="1">
      <alignment horizontal="right" vertical="center" indent="1" shrinkToFit="1"/>
    </xf>
    <xf numFmtId="4" fontId="13" fillId="0" borderId="5" xfId="0" applyNumberFormat="1" applyFont="1" applyFill="1" applyBorder="1" applyAlignment="1">
      <alignment horizontal="center"/>
    </xf>
    <xf numFmtId="3" fontId="12" fillId="0" borderId="6" xfId="0" applyNumberFormat="1" applyFont="1" applyFill="1" applyBorder="1" applyAlignment="1">
      <alignment horizontal="center" vertical="center"/>
    </xf>
    <xf numFmtId="164" fontId="12" fillId="0" borderId="6" xfId="0" applyNumberFormat="1" applyFont="1" applyFill="1" applyBorder="1" applyAlignment="1">
      <alignment horizontal="center" vertical="center"/>
    </xf>
    <xf numFmtId="3" fontId="11" fillId="0" borderId="6" xfId="0" applyNumberFormat="1" applyFont="1" applyFill="1" applyBorder="1" applyAlignment="1">
      <alignment horizontal="center" vertical="center"/>
    </xf>
    <xf numFmtId="165" fontId="8" fillId="0" borderId="6" xfId="0" applyNumberFormat="1" applyFont="1" applyFill="1" applyBorder="1" applyAlignment="1">
      <alignment horizontal="center" vertical="center" shrinkToFit="1"/>
    </xf>
    <xf numFmtId="42" fontId="8" fillId="0" borderId="6" xfId="0" applyNumberFormat="1" applyFont="1" applyFill="1" applyBorder="1" applyAlignment="1">
      <alignment horizontal="right" vertical="center" indent="1" shrinkToFit="1"/>
    </xf>
    <xf numFmtId="0" fontId="6" fillId="2" borderId="6" xfId="2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2" fontId="10" fillId="4" borderId="2" xfId="0" applyNumberFormat="1" applyFont="1" applyFill="1" applyBorder="1" applyAlignment="1">
      <alignment vertical="center" wrapText="1"/>
    </xf>
    <xf numFmtId="0" fontId="0" fillId="0" borderId="3" xfId="0" applyBorder="1"/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_Лист1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I200"/>
  <sheetViews>
    <sheetView tabSelected="1" zoomScale="93" zoomScaleNormal="88" workbookViewId="0">
      <pane ySplit="8" topLeftCell="A164" activePane="bottomLeft" state="frozen"/>
      <selection pane="bottomLeft" activeCell="E202" sqref="E202"/>
    </sheetView>
  </sheetViews>
  <sheetFormatPr defaultRowHeight="17.25" customHeight="1" x14ac:dyDescent="0.25"/>
  <cols>
    <col min="1" max="1" width="11.28515625" style="4" customWidth="1"/>
    <col min="2" max="2" width="62.85546875" style="4" customWidth="1"/>
    <col min="3" max="3" width="14.85546875" style="19" customWidth="1"/>
    <col min="4" max="4" width="16" style="19" customWidth="1"/>
    <col min="5" max="5" width="12.7109375" style="19" customWidth="1"/>
    <col min="6" max="6" width="10.7109375" style="4" customWidth="1"/>
    <col min="7" max="7" width="8.5703125" style="4" customWidth="1"/>
    <col min="8" max="8" width="7.7109375" style="4" customWidth="1"/>
    <col min="9" max="9" width="14.140625" style="4" customWidth="1"/>
    <col min="10" max="16384" width="9.140625" style="4"/>
  </cols>
  <sheetData>
    <row r="1" spans="1:9" s="2" customFormat="1" ht="18.75" x14ac:dyDescent="0.25">
      <c r="A1" s="1"/>
      <c r="C1" s="19"/>
      <c r="D1" s="19"/>
      <c r="E1" s="19"/>
    </row>
    <row r="2" spans="1:9" s="2" customFormat="1" ht="18.75" x14ac:dyDescent="0.25">
      <c r="A2" s="1"/>
      <c r="C2" s="19"/>
      <c r="D2" s="19"/>
      <c r="E2" s="19"/>
    </row>
    <row r="3" spans="1:9" s="2" customFormat="1" ht="18.75" x14ac:dyDescent="0.25">
      <c r="A3" s="1"/>
      <c r="C3" s="19"/>
      <c r="D3" s="19"/>
      <c r="E3" s="19"/>
    </row>
    <row r="4" spans="1:9" s="2" customFormat="1" ht="18.75" x14ac:dyDescent="0.25">
      <c r="A4" s="1"/>
      <c r="C4" s="19"/>
      <c r="D4" s="19"/>
      <c r="E4" s="19"/>
    </row>
    <row r="5" spans="1:9" ht="18.75" x14ac:dyDescent="0.3">
      <c r="A5" s="3"/>
    </row>
    <row r="6" spans="1:9" ht="18.75" x14ac:dyDescent="0.3">
      <c r="A6" s="3"/>
    </row>
    <row r="7" spans="1:9" ht="50.25" customHeight="1" x14ac:dyDescent="0.25">
      <c r="A7" s="6" t="s">
        <v>173</v>
      </c>
      <c r="B7" s="6" t="s">
        <v>0</v>
      </c>
      <c r="C7" s="20" t="s">
        <v>372</v>
      </c>
      <c r="D7" s="21" t="s">
        <v>172</v>
      </c>
      <c r="E7" s="21" t="s">
        <v>371</v>
      </c>
      <c r="F7" s="17" t="s">
        <v>373</v>
      </c>
      <c r="G7" s="33" t="s">
        <v>309</v>
      </c>
      <c r="H7" s="34"/>
      <c r="I7" s="7" t="s">
        <v>305</v>
      </c>
    </row>
    <row r="8" spans="1:9" ht="15.75" x14ac:dyDescent="0.25">
      <c r="A8" s="35"/>
      <c r="B8" s="35"/>
      <c r="C8" s="35"/>
      <c r="D8" s="35"/>
      <c r="E8" s="36"/>
      <c r="F8" s="7" t="s">
        <v>308</v>
      </c>
      <c r="G8" s="18" t="s">
        <v>306</v>
      </c>
      <c r="H8" s="18" t="s">
        <v>307</v>
      </c>
      <c r="I8" s="7" t="s">
        <v>310</v>
      </c>
    </row>
    <row r="9" spans="1:9" ht="31.5" x14ac:dyDescent="0.25">
      <c r="A9" s="5" t="s">
        <v>1</v>
      </c>
      <c r="B9" s="8" t="s">
        <v>174</v>
      </c>
      <c r="C9" s="22">
        <v>576.90380781384954</v>
      </c>
      <c r="D9" s="23">
        <v>692.2845693766194</v>
      </c>
      <c r="E9" s="22">
        <f>C9/60*100</f>
        <v>961.50634635641586</v>
      </c>
      <c r="F9" s="15">
        <v>12</v>
      </c>
      <c r="G9" s="13"/>
      <c r="H9" s="14">
        <f>G9/F9</f>
        <v>0</v>
      </c>
      <c r="I9" s="16">
        <f t="shared" ref="I9:I40" si="0">E9*G9</f>
        <v>0</v>
      </c>
    </row>
    <row r="10" spans="1:9" ht="31.5" x14ac:dyDescent="0.25">
      <c r="A10" s="5" t="s">
        <v>2</v>
      </c>
      <c r="B10" s="8" t="s">
        <v>175</v>
      </c>
      <c r="C10" s="22">
        <v>524.90431930642319</v>
      </c>
      <c r="D10" s="22">
        <v>629.88518316770774</v>
      </c>
      <c r="E10" s="22">
        <f t="shared" ref="E10:E73" si="1">C10/60*100</f>
        <v>874.8405321773721</v>
      </c>
      <c r="F10" s="15">
        <v>12</v>
      </c>
      <c r="G10" s="13"/>
      <c r="H10" s="14">
        <f>G10/F10</f>
        <v>0</v>
      </c>
      <c r="I10" s="16">
        <f t="shared" si="0"/>
        <v>0</v>
      </c>
    </row>
    <row r="11" spans="1:9" ht="31.5" x14ac:dyDescent="0.25">
      <c r="A11" s="5" t="s">
        <v>3</v>
      </c>
      <c r="B11" s="8" t="s">
        <v>176</v>
      </c>
      <c r="C11" s="22">
        <v>524.90431930642319</v>
      </c>
      <c r="D11" s="22">
        <v>629.88518316770774</v>
      </c>
      <c r="E11" s="22">
        <f t="shared" si="1"/>
        <v>874.8405321773721</v>
      </c>
      <c r="F11" s="15">
        <v>12</v>
      </c>
      <c r="G11" s="13"/>
      <c r="H11" s="14">
        <f t="shared" ref="H11:H75" si="2">G11/F11</f>
        <v>0</v>
      </c>
      <c r="I11" s="16">
        <f t="shared" si="0"/>
        <v>0</v>
      </c>
    </row>
    <row r="12" spans="1:9" ht="31.5" x14ac:dyDescent="0.25">
      <c r="A12" s="5" t="s">
        <v>4</v>
      </c>
      <c r="B12" s="8" t="s">
        <v>177</v>
      </c>
      <c r="C12" s="22">
        <v>513.38535281384964</v>
      </c>
      <c r="D12" s="22">
        <v>616.06242337661956</v>
      </c>
      <c r="E12" s="22">
        <f t="shared" si="1"/>
        <v>855.64225468974939</v>
      </c>
      <c r="F12" s="15">
        <v>12</v>
      </c>
      <c r="G12" s="13"/>
      <c r="H12" s="14">
        <f t="shared" si="2"/>
        <v>0</v>
      </c>
      <c r="I12" s="16">
        <f t="shared" si="0"/>
        <v>0</v>
      </c>
    </row>
    <row r="13" spans="1:9" ht="31.5" x14ac:dyDescent="0.25">
      <c r="A13" s="5" t="s">
        <v>5</v>
      </c>
      <c r="B13" s="8" t="s">
        <v>178</v>
      </c>
      <c r="C13" s="22">
        <v>513.38535281384964</v>
      </c>
      <c r="D13" s="22">
        <v>616.06242337661956</v>
      </c>
      <c r="E13" s="22">
        <f t="shared" si="1"/>
        <v>855.64225468974939</v>
      </c>
      <c r="F13" s="15">
        <v>12</v>
      </c>
      <c r="G13" s="13"/>
      <c r="H13" s="14">
        <f t="shared" si="2"/>
        <v>0</v>
      </c>
      <c r="I13" s="16">
        <f t="shared" si="0"/>
        <v>0</v>
      </c>
    </row>
    <row r="14" spans="1:9" ht="31.5" x14ac:dyDescent="0.25">
      <c r="A14" s="5" t="s">
        <v>6</v>
      </c>
      <c r="B14" s="8" t="s">
        <v>179</v>
      </c>
      <c r="C14" s="22">
        <v>646.98917495443027</v>
      </c>
      <c r="D14" s="22">
        <v>776.38700994531621</v>
      </c>
      <c r="E14" s="22">
        <f t="shared" si="1"/>
        <v>1078.3152915907172</v>
      </c>
      <c r="F14" s="15">
        <v>12</v>
      </c>
      <c r="G14" s="13"/>
      <c r="H14" s="14">
        <f t="shared" si="2"/>
        <v>0</v>
      </c>
      <c r="I14" s="16">
        <f t="shared" si="0"/>
        <v>0</v>
      </c>
    </row>
    <row r="15" spans="1:9" ht="31.5" x14ac:dyDescent="0.25">
      <c r="A15" s="5" t="s">
        <v>7</v>
      </c>
      <c r="B15" s="8" t="s">
        <v>180</v>
      </c>
      <c r="C15" s="22">
        <v>719.90393085785126</v>
      </c>
      <c r="D15" s="22">
        <v>863.88471702942138</v>
      </c>
      <c r="E15" s="22">
        <f t="shared" si="1"/>
        <v>1199.8398847630854</v>
      </c>
      <c r="F15" s="15">
        <v>12</v>
      </c>
      <c r="G15" s="13"/>
      <c r="H15" s="14">
        <f t="shared" si="2"/>
        <v>0</v>
      </c>
      <c r="I15" s="16">
        <f t="shared" si="0"/>
        <v>0</v>
      </c>
    </row>
    <row r="16" spans="1:9" ht="31.5" x14ac:dyDescent="0.25">
      <c r="A16" s="5" t="s">
        <v>8</v>
      </c>
      <c r="B16" s="8" t="s">
        <v>181</v>
      </c>
      <c r="C16" s="22">
        <v>1061.5174866125813</v>
      </c>
      <c r="D16" s="22">
        <v>1273.8209839350975</v>
      </c>
      <c r="E16" s="22">
        <f t="shared" si="1"/>
        <v>1769.1958110209687</v>
      </c>
      <c r="F16" s="15">
        <v>12</v>
      </c>
      <c r="G16" s="13"/>
      <c r="H16" s="14">
        <f t="shared" si="2"/>
        <v>0</v>
      </c>
      <c r="I16" s="16">
        <f t="shared" si="0"/>
        <v>0</v>
      </c>
    </row>
    <row r="17" spans="1:9" ht="31.5" x14ac:dyDescent="0.25">
      <c r="A17" s="5" t="s">
        <v>9</v>
      </c>
      <c r="B17" s="8" t="s">
        <v>182</v>
      </c>
      <c r="C17" s="22">
        <v>1307.0846869298007</v>
      </c>
      <c r="D17" s="22">
        <v>1568.5016243157606</v>
      </c>
      <c r="E17" s="22">
        <f t="shared" si="1"/>
        <v>2178.4744782163343</v>
      </c>
      <c r="F17" s="15">
        <v>12</v>
      </c>
      <c r="G17" s="13"/>
      <c r="H17" s="14">
        <f t="shared" si="2"/>
        <v>0</v>
      </c>
      <c r="I17" s="16">
        <f t="shared" si="0"/>
        <v>0</v>
      </c>
    </row>
    <row r="18" spans="1:9" ht="31.5" x14ac:dyDescent="0.25">
      <c r="A18" s="5" t="s">
        <v>10</v>
      </c>
      <c r="B18" s="8" t="s">
        <v>183</v>
      </c>
      <c r="C18" s="22">
        <v>1213.7214950062435</v>
      </c>
      <c r="D18" s="22">
        <v>1456.4657940074921</v>
      </c>
      <c r="E18" s="22">
        <f t="shared" si="1"/>
        <v>2022.8691583437392</v>
      </c>
      <c r="F18" s="15">
        <v>12</v>
      </c>
      <c r="G18" s="13"/>
      <c r="H18" s="14">
        <f t="shared" si="2"/>
        <v>0</v>
      </c>
      <c r="I18" s="16">
        <f t="shared" si="0"/>
        <v>0</v>
      </c>
    </row>
    <row r="19" spans="1:9" ht="15.75" x14ac:dyDescent="0.25">
      <c r="A19" s="5" t="s">
        <v>11</v>
      </c>
      <c r="B19" s="8" t="s">
        <v>184</v>
      </c>
      <c r="C19" s="22">
        <v>812.02191035007831</v>
      </c>
      <c r="D19" s="22">
        <v>974.426292420094</v>
      </c>
      <c r="E19" s="22">
        <f t="shared" si="1"/>
        <v>1353.3698505834639</v>
      </c>
      <c r="F19" s="15">
        <v>12</v>
      </c>
      <c r="G19" s="13"/>
      <c r="H19" s="14">
        <f t="shared" si="2"/>
        <v>0</v>
      </c>
      <c r="I19" s="16">
        <f t="shared" si="0"/>
        <v>0</v>
      </c>
    </row>
    <row r="20" spans="1:9" ht="15.75" x14ac:dyDescent="0.25">
      <c r="A20" s="5" t="s">
        <v>12</v>
      </c>
      <c r="B20" s="8" t="s">
        <v>185</v>
      </c>
      <c r="C20" s="22">
        <v>638.73114879953027</v>
      </c>
      <c r="D20" s="22">
        <v>766.47737855943626</v>
      </c>
      <c r="E20" s="22">
        <f t="shared" si="1"/>
        <v>1064.5519146658837</v>
      </c>
      <c r="F20" s="15">
        <v>12</v>
      </c>
      <c r="G20" s="13"/>
      <c r="H20" s="14">
        <f t="shared" si="2"/>
        <v>0</v>
      </c>
      <c r="I20" s="16">
        <f t="shared" si="0"/>
        <v>0</v>
      </c>
    </row>
    <row r="21" spans="1:9" ht="31.5" x14ac:dyDescent="0.25">
      <c r="A21" s="5" t="s">
        <v>13</v>
      </c>
      <c r="B21" s="8" t="s">
        <v>186</v>
      </c>
      <c r="C21" s="22">
        <v>576.90380781384954</v>
      </c>
      <c r="D21" s="22">
        <v>692.2845693766194</v>
      </c>
      <c r="E21" s="22">
        <f t="shared" si="1"/>
        <v>961.50634635641586</v>
      </c>
      <c r="F21" s="15">
        <v>12</v>
      </c>
      <c r="G21" s="13"/>
      <c r="H21" s="14">
        <f t="shared" si="2"/>
        <v>0</v>
      </c>
      <c r="I21" s="16">
        <f t="shared" si="0"/>
        <v>0</v>
      </c>
    </row>
    <row r="22" spans="1:9" ht="31.5" x14ac:dyDescent="0.25">
      <c r="A22" s="5" t="s">
        <v>14</v>
      </c>
      <c r="B22" s="8" t="s">
        <v>187</v>
      </c>
      <c r="C22" s="22">
        <v>516.82886824017044</v>
      </c>
      <c r="D22" s="22">
        <v>620.1946418882045</v>
      </c>
      <c r="E22" s="22">
        <f t="shared" si="1"/>
        <v>861.38144706695061</v>
      </c>
      <c r="F22" s="15">
        <v>12</v>
      </c>
      <c r="G22" s="13"/>
      <c r="H22" s="14">
        <f t="shared" si="2"/>
        <v>0</v>
      </c>
      <c r="I22" s="16">
        <f t="shared" si="0"/>
        <v>0</v>
      </c>
    </row>
    <row r="23" spans="1:9" ht="31.5" x14ac:dyDescent="0.25">
      <c r="A23" s="5" t="s">
        <v>15</v>
      </c>
      <c r="B23" s="8" t="s">
        <v>188</v>
      </c>
      <c r="C23" s="22">
        <v>516.82886824017044</v>
      </c>
      <c r="D23" s="22">
        <v>620.1946418882045</v>
      </c>
      <c r="E23" s="22">
        <f t="shared" si="1"/>
        <v>861.38144706695061</v>
      </c>
      <c r="F23" s="15">
        <v>12</v>
      </c>
      <c r="G23" s="13"/>
      <c r="H23" s="14">
        <f t="shared" si="2"/>
        <v>0</v>
      </c>
      <c r="I23" s="16">
        <f t="shared" si="0"/>
        <v>0</v>
      </c>
    </row>
    <row r="24" spans="1:9" ht="31.5" x14ac:dyDescent="0.25">
      <c r="A24" s="5" t="s">
        <v>16</v>
      </c>
      <c r="B24" s="8" t="s">
        <v>189</v>
      </c>
      <c r="C24" s="22">
        <v>513.38535281384964</v>
      </c>
      <c r="D24" s="22">
        <v>616.06242337661956</v>
      </c>
      <c r="E24" s="22">
        <f t="shared" si="1"/>
        <v>855.64225468974939</v>
      </c>
      <c r="F24" s="15">
        <v>12</v>
      </c>
      <c r="G24" s="13"/>
      <c r="H24" s="14">
        <f t="shared" si="2"/>
        <v>0</v>
      </c>
      <c r="I24" s="16">
        <f t="shared" si="0"/>
        <v>0</v>
      </c>
    </row>
    <row r="25" spans="1:9" ht="31.5" x14ac:dyDescent="0.25">
      <c r="A25" s="5" t="s">
        <v>17</v>
      </c>
      <c r="B25" s="8" t="s">
        <v>190</v>
      </c>
      <c r="C25" s="22">
        <v>513.38535281384964</v>
      </c>
      <c r="D25" s="22">
        <v>616.06242337661956</v>
      </c>
      <c r="E25" s="22">
        <f t="shared" si="1"/>
        <v>855.64225468974939</v>
      </c>
      <c r="F25" s="15">
        <v>12</v>
      </c>
      <c r="G25" s="13"/>
      <c r="H25" s="14">
        <f t="shared" si="2"/>
        <v>0</v>
      </c>
      <c r="I25" s="16">
        <f t="shared" si="0"/>
        <v>0</v>
      </c>
    </row>
    <row r="26" spans="1:9" ht="31.5" x14ac:dyDescent="0.25">
      <c r="A26" s="5" t="s">
        <v>18</v>
      </c>
      <c r="B26" s="8" t="s">
        <v>191</v>
      </c>
      <c r="C26" s="22">
        <v>646.98917495443027</v>
      </c>
      <c r="D26" s="22">
        <v>776.38700994531621</v>
      </c>
      <c r="E26" s="22">
        <f t="shared" si="1"/>
        <v>1078.3152915907172</v>
      </c>
      <c r="F26" s="15">
        <v>12</v>
      </c>
      <c r="G26" s="13"/>
      <c r="H26" s="14">
        <f t="shared" si="2"/>
        <v>0</v>
      </c>
      <c r="I26" s="16">
        <f t="shared" si="0"/>
        <v>0</v>
      </c>
    </row>
    <row r="27" spans="1:9" ht="31.5" x14ac:dyDescent="0.25">
      <c r="A27" s="5" t="s">
        <v>19</v>
      </c>
      <c r="B27" s="8" t="s">
        <v>192</v>
      </c>
      <c r="C27" s="22">
        <v>719.90393085785126</v>
      </c>
      <c r="D27" s="22">
        <v>863.88471702942138</v>
      </c>
      <c r="E27" s="22">
        <f t="shared" si="1"/>
        <v>1199.8398847630854</v>
      </c>
      <c r="F27" s="15">
        <v>12</v>
      </c>
      <c r="G27" s="13"/>
      <c r="H27" s="14">
        <f t="shared" si="2"/>
        <v>0</v>
      </c>
      <c r="I27" s="16">
        <f t="shared" si="0"/>
        <v>0</v>
      </c>
    </row>
    <row r="28" spans="1:9" ht="31.5" x14ac:dyDescent="0.25">
      <c r="A28" s="5" t="s">
        <v>20</v>
      </c>
      <c r="B28" s="8" t="s">
        <v>193</v>
      </c>
      <c r="C28" s="22">
        <v>1061.5174866125813</v>
      </c>
      <c r="D28" s="22">
        <v>1273.8209839350975</v>
      </c>
      <c r="E28" s="22">
        <f t="shared" si="1"/>
        <v>1769.1958110209687</v>
      </c>
      <c r="F28" s="15">
        <v>12</v>
      </c>
      <c r="G28" s="13"/>
      <c r="H28" s="14">
        <f t="shared" si="2"/>
        <v>0</v>
      </c>
      <c r="I28" s="16">
        <f t="shared" si="0"/>
        <v>0</v>
      </c>
    </row>
    <row r="29" spans="1:9" ht="31.5" x14ac:dyDescent="0.25">
      <c r="A29" s="5" t="s">
        <v>21</v>
      </c>
      <c r="B29" s="8" t="s">
        <v>194</v>
      </c>
      <c r="C29" s="22">
        <v>1325.7573253145119</v>
      </c>
      <c r="D29" s="22">
        <v>1590.9087903774146</v>
      </c>
      <c r="E29" s="22">
        <f t="shared" si="1"/>
        <v>2209.5955421908529</v>
      </c>
      <c r="F29" s="15">
        <v>12</v>
      </c>
      <c r="G29" s="13"/>
      <c r="H29" s="14">
        <f t="shared" si="2"/>
        <v>0</v>
      </c>
      <c r="I29" s="16">
        <f t="shared" si="0"/>
        <v>0</v>
      </c>
    </row>
    <row r="30" spans="1:9" ht="31.5" x14ac:dyDescent="0.25">
      <c r="A30" s="5" t="s">
        <v>22</v>
      </c>
      <c r="B30" s="8" t="s">
        <v>195</v>
      </c>
      <c r="C30" s="22">
        <v>1195.048856621532</v>
      </c>
      <c r="D30" s="22">
        <v>1434.0586279458382</v>
      </c>
      <c r="E30" s="22">
        <f t="shared" si="1"/>
        <v>1991.7480943692201</v>
      </c>
      <c r="F30" s="15">
        <v>12</v>
      </c>
      <c r="G30" s="13"/>
      <c r="H30" s="14">
        <f t="shared" si="2"/>
        <v>0</v>
      </c>
      <c r="I30" s="16">
        <f t="shared" si="0"/>
        <v>0</v>
      </c>
    </row>
    <row r="31" spans="1:9" ht="15.75" x14ac:dyDescent="0.25">
      <c r="A31" s="5" t="s">
        <v>23</v>
      </c>
      <c r="B31" s="8" t="s">
        <v>196</v>
      </c>
      <c r="C31" s="22">
        <v>804.81163941436182</v>
      </c>
      <c r="D31" s="22">
        <v>965.77396729723432</v>
      </c>
      <c r="E31" s="22">
        <f t="shared" si="1"/>
        <v>1341.3527323572698</v>
      </c>
      <c r="F31" s="15">
        <v>12</v>
      </c>
      <c r="G31" s="13"/>
      <c r="H31" s="14">
        <f t="shared" si="2"/>
        <v>0</v>
      </c>
      <c r="I31" s="16">
        <f t="shared" si="0"/>
        <v>0</v>
      </c>
    </row>
    <row r="32" spans="1:9" ht="15.75" x14ac:dyDescent="0.25">
      <c r="A32" s="5" t="s">
        <v>24</v>
      </c>
      <c r="B32" s="8" t="s">
        <v>197</v>
      </c>
      <c r="C32" s="22">
        <v>638.73114879953027</v>
      </c>
      <c r="D32" s="22">
        <v>766.47737855943626</v>
      </c>
      <c r="E32" s="22">
        <f t="shared" si="1"/>
        <v>1064.5519146658837</v>
      </c>
      <c r="F32" s="15">
        <v>12</v>
      </c>
      <c r="G32" s="13"/>
      <c r="H32" s="14">
        <f t="shared" si="2"/>
        <v>0</v>
      </c>
      <c r="I32" s="16">
        <f t="shared" si="0"/>
        <v>0</v>
      </c>
    </row>
    <row r="33" spans="1:9" ht="31.5" x14ac:dyDescent="0.25">
      <c r="A33" s="5" t="s">
        <v>25</v>
      </c>
      <c r="B33" s="8" t="s">
        <v>198</v>
      </c>
      <c r="C33" s="22">
        <v>649.49632781384969</v>
      </c>
      <c r="D33" s="22">
        <v>779.39559337661967</v>
      </c>
      <c r="E33" s="22">
        <f t="shared" si="1"/>
        <v>1082.4938796897495</v>
      </c>
      <c r="F33" s="15">
        <v>12</v>
      </c>
      <c r="G33" s="13"/>
      <c r="H33" s="14">
        <f t="shared" si="2"/>
        <v>0</v>
      </c>
      <c r="I33" s="16">
        <f t="shared" si="0"/>
        <v>0</v>
      </c>
    </row>
    <row r="34" spans="1:9" ht="31.5" x14ac:dyDescent="0.25">
      <c r="A34" s="5" t="s">
        <v>26</v>
      </c>
      <c r="B34" s="8" t="s">
        <v>199</v>
      </c>
      <c r="C34" s="22">
        <v>529.59238824017052</v>
      </c>
      <c r="D34" s="22">
        <v>635.51086588820453</v>
      </c>
      <c r="E34" s="22">
        <f t="shared" si="1"/>
        <v>882.65398040028413</v>
      </c>
      <c r="F34" s="15">
        <v>12</v>
      </c>
      <c r="G34" s="13"/>
      <c r="H34" s="14">
        <f t="shared" si="2"/>
        <v>0</v>
      </c>
      <c r="I34" s="16">
        <f t="shared" si="0"/>
        <v>0</v>
      </c>
    </row>
    <row r="35" spans="1:9" ht="31.5" x14ac:dyDescent="0.25">
      <c r="A35" s="5" t="s">
        <v>27</v>
      </c>
      <c r="B35" s="8" t="s">
        <v>200</v>
      </c>
      <c r="C35" s="22">
        <v>529.59238824017052</v>
      </c>
      <c r="D35" s="22">
        <v>635.51086588820453</v>
      </c>
      <c r="E35" s="22">
        <f t="shared" si="1"/>
        <v>882.65398040028413</v>
      </c>
      <c r="F35" s="15">
        <v>12</v>
      </c>
      <c r="G35" s="13"/>
      <c r="H35" s="14">
        <f t="shared" si="2"/>
        <v>0</v>
      </c>
      <c r="I35" s="16">
        <f t="shared" si="0"/>
        <v>0</v>
      </c>
    </row>
    <row r="36" spans="1:9" ht="31.5" x14ac:dyDescent="0.25">
      <c r="A36" s="5" t="s">
        <v>28</v>
      </c>
      <c r="B36" s="8" t="s">
        <v>201</v>
      </c>
      <c r="C36" s="22">
        <v>526.34830281384961</v>
      </c>
      <c r="D36" s="22">
        <v>631.61796337661951</v>
      </c>
      <c r="E36" s="22">
        <f t="shared" si="1"/>
        <v>877.24717135641606</v>
      </c>
      <c r="F36" s="15">
        <v>12</v>
      </c>
      <c r="G36" s="13"/>
      <c r="H36" s="14">
        <f t="shared" si="2"/>
        <v>0</v>
      </c>
      <c r="I36" s="16">
        <f t="shared" si="0"/>
        <v>0</v>
      </c>
    </row>
    <row r="37" spans="1:9" ht="31.5" x14ac:dyDescent="0.25">
      <c r="A37" s="5" t="s">
        <v>29</v>
      </c>
      <c r="B37" s="8" t="s">
        <v>202</v>
      </c>
      <c r="C37" s="22">
        <v>526.34830281384961</v>
      </c>
      <c r="D37" s="22">
        <v>631.61796337661951</v>
      </c>
      <c r="E37" s="22">
        <f t="shared" si="1"/>
        <v>877.24717135641606</v>
      </c>
      <c r="F37" s="15">
        <v>12</v>
      </c>
      <c r="G37" s="13"/>
      <c r="H37" s="14">
        <f t="shared" si="2"/>
        <v>0</v>
      </c>
      <c r="I37" s="16">
        <f t="shared" si="0"/>
        <v>0</v>
      </c>
    </row>
    <row r="38" spans="1:9" ht="31.5" x14ac:dyDescent="0.25">
      <c r="A38" s="5" t="s">
        <v>30</v>
      </c>
      <c r="B38" s="8" t="s">
        <v>203</v>
      </c>
      <c r="C38" s="22">
        <v>712.25794899113907</v>
      </c>
      <c r="D38" s="22">
        <v>854.70953878936677</v>
      </c>
      <c r="E38" s="22">
        <f t="shared" si="1"/>
        <v>1187.0965816518983</v>
      </c>
      <c r="F38" s="15">
        <v>12</v>
      </c>
      <c r="G38" s="13"/>
      <c r="H38" s="14">
        <f t="shared" si="2"/>
        <v>0</v>
      </c>
      <c r="I38" s="16">
        <f t="shared" si="0"/>
        <v>0</v>
      </c>
    </row>
    <row r="39" spans="1:9" ht="31.5" x14ac:dyDescent="0.25">
      <c r="A39" s="5" t="s">
        <v>31</v>
      </c>
      <c r="B39" s="8" t="s">
        <v>204</v>
      </c>
      <c r="C39" s="22">
        <v>839.81121835785143</v>
      </c>
      <c r="D39" s="22">
        <v>1007.7734620294217</v>
      </c>
      <c r="E39" s="22">
        <f t="shared" si="1"/>
        <v>1399.6853639297524</v>
      </c>
      <c r="F39" s="15">
        <v>12</v>
      </c>
      <c r="G39" s="13"/>
      <c r="H39" s="14">
        <f t="shared" si="2"/>
        <v>0</v>
      </c>
      <c r="I39" s="16">
        <f t="shared" si="0"/>
        <v>0</v>
      </c>
    </row>
    <row r="40" spans="1:9" ht="31.5" x14ac:dyDescent="0.25">
      <c r="A40" s="5" t="s">
        <v>32</v>
      </c>
      <c r="B40" s="8" t="s">
        <v>205</v>
      </c>
      <c r="C40" s="22">
        <v>1080.4203732995265</v>
      </c>
      <c r="D40" s="22">
        <v>1296.5044479594319</v>
      </c>
      <c r="E40" s="22">
        <f t="shared" si="1"/>
        <v>1800.7006221658778</v>
      </c>
      <c r="F40" s="15">
        <v>12</v>
      </c>
      <c r="G40" s="13"/>
      <c r="H40" s="14">
        <f t="shared" si="2"/>
        <v>0</v>
      </c>
      <c r="I40" s="16">
        <f t="shared" si="0"/>
        <v>0</v>
      </c>
    </row>
    <row r="41" spans="1:9" ht="31.5" x14ac:dyDescent="0.25">
      <c r="A41" s="5" t="s">
        <v>33</v>
      </c>
      <c r="B41" s="8" t="s">
        <v>206</v>
      </c>
      <c r="C41" s="22">
        <v>1120.2323290875759</v>
      </c>
      <c r="D41" s="22">
        <v>1344.278794905091</v>
      </c>
      <c r="E41" s="22">
        <f t="shared" si="1"/>
        <v>1867.0538818126265</v>
      </c>
      <c r="F41" s="15">
        <v>12</v>
      </c>
      <c r="G41" s="13"/>
      <c r="H41" s="14">
        <f t="shared" si="2"/>
        <v>0</v>
      </c>
      <c r="I41" s="16">
        <f t="shared" ref="I41:I72" si="3">E41*G41</f>
        <v>0</v>
      </c>
    </row>
    <row r="42" spans="1:9" ht="31.5" x14ac:dyDescent="0.25">
      <c r="A42" s="5" t="s">
        <v>34</v>
      </c>
      <c r="B42" s="8" t="s">
        <v>207</v>
      </c>
      <c r="C42" s="22">
        <v>1357.9991472180225</v>
      </c>
      <c r="D42" s="22">
        <v>1629.5989766616267</v>
      </c>
      <c r="E42" s="22">
        <f t="shared" si="1"/>
        <v>2263.3319120300375</v>
      </c>
      <c r="F42" s="15">
        <v>12</v>
      </c>
      <c r="G42" s="13"/>
      <c r="H42" s="14">
        <f t="shared" si="2"/>
        <v>0</v>
      </c>
      <c r="I42" s="16">
        <f t="shared" si="3"/>
        <v>0</v>
      </c>
    </row>
    <row r="43" spans="1:9" ht="31.5" x14ac:dyDescent="0.25">
      <c r="A43" s="5" t="s">
        <v>35</v>
      </c>
      <c r="B43" s="8" t="s">
        <v>208</v>
      </c>
      <c r="C43" s="22">
        <v>1287.5843766215323</v>
      </c>
      <c r="D43" s="22">
        <v>1545.1012519458386</v>
      </c>
      <c r="E43" s="22">
        <f t="shared" si="1"/>
        <v>2145.9739610358874</v>
      </c>
      <c r="F43" s="15">
        <v>12</v>
      </c>
      <c r="G43" s="13"/>
      <c r="H43" s="14">
        <f t="shared" si="2"/>
        <v>0</v>
      </c>
      <c r="I43" s="16">
        <f t="shared" si="3"/>
        <v>0</v>
      </c>
    </row>
    <row r="44" spans="1:9" ht="15.75" x14ac:dyDescent="0.25">
      <c r="A44" s="5" t="s">
        <v>36</v>
      </c>
      <c r="B44" s="8" t="s">
        <v>209</v>
      </c>
      <c r="C44" s="22">
        <v>836.99338340568033</v>
      </c>
      <c r="D44" s="22">
        <v>1004.3920600868164</v>
      </c>
      <c r="E44" s="22">
        <f t="shared" si="1"/>
        <v>1394.9889723428007</v>
      </c>
      <c r="F44" s="15">
        <v>12</v>
      </c>
      <c r="G44" s="13"/>
      <c r="H44" s="14">
        <f t="shared" si="2"/>
        <v>0</v>
      </c>
      <c r="I44" s="16">
        <f t="shared" si="3"/>
        <v>0</v>
      </c>
    </row>
    <row r="45" spans="1:9" ht="15.75" x14ac:dyDescent="0.25">
      <c r="A45" s="5" t="s">
        <v>37</v>
      </c>
      <c r="B45" s="8" t="s">
        <v>210</v>
      </c>
      <c r="C45" s="22">
        <v>785.56027400382607</v>
      </c>
      <c r="D45" s="22">
        <v>942.6723288045913</v>
      </c>
      <c r="E45" s="22">
        <f t="shared" si="1"/>
        <v>1309.2671233397102</v>
      </c>
      <c r="F45" s="15">
        <v>12</v>
      </c>
      <c r="G45" s="13"/>
      <c r="H45" s="14">
        <f t="shared" si="2"/>
        <v>0</v>
      </c>
      <c r="I45" s="16">
        <f t="shared" si="3"/>
        <v>0</v>
      </c>
    </row>
    <row r="46" spans="1:9" ht="31.5" x14ac:dyDescent="0.25">
      <c r="A46" s="5" t="s">
        <v>38</v>
      </c>
      <c r="B46" s="8" t="s">
        <v>211</v>
      </c>
      <c r="C46" s="22">
        <v>649.49632781384969</v>
      </c>
      <c r="D46" s="22">
        <v>779.39559337661967</v>
      </c>
      <c r="E46" s="22">
        <f t="shared" si="1"/>
        <v>1082.4938796897495</v>
      </c>
      <c r="F46" s="15">
        <v>12</v>
      </c>
      <c r="G46" s="13"/>
      <c r="H46" s="14">
        <f t="shared" si="2"/>
        <v>0</v>
      </c>
      <c r="I46" s="16">
        <f t="shared" si="3"/>
        <v>0</v>
      </c>
    </row>
    <row r="47" spans="1:9" ht="31.5" x14ac:dyDescent="0.25">
      <c r="A47" s="5" t="s">
        <v>39</v>
      </c>
      <c r="B47" s="8" t="s">
        <v>212</v>
      </c>
      <c r="C47" s="22">
        <v>537.86726930642317</v>
      </c>
      <c r="D47" s="22">
        <v>645.44072316770769</v>
      </c>
      <c r="E47" s="22">
        <f t="shared" si="1"/>
        <v>896.44544884403865</v>
      </c>
      <c r="F47" s="15">
        <v>12</v>
      </c>
      <c r="G47" s="13"/>
      <c r="H47" s="14">
        <f t="shared" si="2"/>
        <v>0</v>
      </c>
      <c r="I47" s="16">
        <f t="shared" si="3"/>
        <v>0</v>
      </c>
    </row>
    <row r="48" spans="1:9" ht="31.5" x14ac:dyDescent="0.25">
      <c r="A48" s="5" t="s">
        <v>40</v>
      </c>
      <c r="B48" s="8" t="s">
        <v>213</v>
      </c>
      <c r="C48" s="22">
        <v>537.86726930642317</v>
      </c>
      <c r="D48" s="22">
        <v>645.44072316770769</v>
      </c>
      <c r="E48" s="22">
        <f t="shared" si="1"/>
        <v>896.44544884403865</v>
      </c>
      <c r="F48" s="15">
        <v>12</v>
      </c>
      <c r="G48" s="13"/>
      <c r="H48" s="14">
        <f t="shared" si="2"/>
        <v>0</v>
      </c>
      <c r="I48" s="16">
        <f t="shared" si="3"/>
        <v>0</v>
      </c>
    </row>
    <row r="49" spans="1:9" ht="31.5" x14ac:dyDescent="0.25">
      <c r="A49" s="5" t="s">
        <v>41</v>
      </c>
      <c r="B49" s="8" t="s">
        <v>214</v>
      </c>
      <c r="C49" s="22">
        <v>526.34830281384961</v>
      </c>
      <c r="D49" s="22">
        <v>631.61796337661951</v>
      </c>
      <c r="E49" s="22">
        <f t="shared" si="1"/>
        <v>877.24717135641606</v>
      </c>
      <c r="F49" s="15">
        <v>12</v>
      </c>
      <c r="G49" s="13"/>
      <c r="H49" s="14">
        <f t="shared" si="2"/>
        <v>0</v>
      </c>
      <c r="I49" s="16">
        <f t="shared" si="3"/>
        <v>0</v>
      </c>
    </row>
    <row r="50" spans="1:9" ht="31.5" x14ac:dyDescent="0.25">
      <c r="A50" s="5" t="s">
        <v>42</v>
      </c>
      <c r="B50" s="8" t="s">
        <v>215</v>
      </c>
      <c r="C50" s="22">
        <v>526.34830281384961</v>
      </c>
      <c r="D50" s="22">
        <v>631.61796337661951</v>
      </c>
      <c r="E50" s="22">
        <f t="shared" si="1"/>
        <v>877.24717135641606</v>
      </c>
      <c r="F50" s="15">
        <v>12</v>
      </c>
      <c r="G50" s="13"/>
      <c r="H50" s="14">
        <f t="shared" si="2"/>
        <v>0</v>
      </c>
      <c r="I50" s="16">
        <f t="shared" si="3"/>
        <v>0</v>
      </c>
    </row>
    <row r="51" spans="1:9" ht="31.5" x14ac:dyDescent="0.25">
      <c r="A51" s="5" t="s">
        <v>43</v>
      </c>
      <c r="B51" s="8" t="s">
        <v>216</v>
      </c>
      <c r="C51" s="22">
        <v>712.25794899113907</v>
      </c>
      <c r="D51" s="22">
        <v>854.70953878936677</v>
      </c>
      <c r="E51" s="22">
        <f t="shared" si="1"/>
        <v>1187.0965816518983</v>
      </c>
      <c r="F51" s="15">
        <v>12</v>
      </c>
      <c r="G51" s="13"/>
      <c r="H51" s="14">
        <f t="shared" si="2"/>
        <v>0</v>
      </c>
      <c r="I51" s="16">
        <f t="shared" si="3"/>
        <v>0</v>
      </c>
    </row>
    <row r="52" spans="1:9" ht="31.5" x14ac:dyDescent="0.25">
      <c r="A52" s="5" t="s">
        <v>44</v>
      </c>
      <c r="B52" s="8" t="s">
        <v>217</v>
      </c>
      <c r="C52" s="22">
        <v>839.81121835785143</v>
      </c>
      <c r="D52" s="22">
        <v>1007.7734620294217</v>
      </c>
      <c r="E52" s="22">
        <f t="shared" si="1"/>
        <v>1399.6853639297524</v>
      </c>
      <c r="F52" s="15">
        <v>12</v>
      </c>
      <c r="G52" s="13"/>
      <c r="H52" s="14">
        <f t="shared" si="2"/>
        <v>0</v>
      </c>
      <c r="I52" s="16">
        <f t="shared" si="3"/>
        <v>0</v>
      </c>
    </row>
    <row r="53" spans="1:9" ht="31.5" x14ac:dyDescent="0.25">
      <c r="A53" s="5" t="s">
        <v>45</v>
      </c>
      <c r="B53" s="8" t="s">
        <v>218</v>
      </c>
      <c r="C53" s="22">
        <v>1080.4203732995265</v>
      </c>
      <c r="D53" s="22">
        <v>1296.5044479594319</v>
      </c>
      <c r="E53" s="22">
        <f t="shared" si="1"/>
        <v>1800.7006221658778</v>
      </c>
      <c r="F53" s="15">
        <v>12</v>
      </c>
      <c r="G53" s="13"/>
      <c r="H53" s="14">
        <f t="shared" si="2"/>
        <v>0</v>
      </c>
      <c r="I53" s="16">
        <f t="shared" si="3"/>
        <v>0</v>
      </c>
    </row>
    <row r="54" spans="1:9" ht="31.5" x14ac:dyDescent="0.25">
      <c r="A54" s="5" t="s">
        <v>46</v>
      </c>
      <c r="B54" s="8" t="s">
        <v>219</v>
      </c>
      <c r="C54" s="22">
        <v>1103.6362945825747</v>
      </c>
      <c r="D54" s="22">
        <v>1324.3635534990897</v>
      </c>
      <c r="E54" s="22">
        <f t="shared" si="1"/>
        <v>1839.393824304291</v>
      </c>
      <c r="F54" s="15">
        <v>12</v>
      </c>
      <c r="G54" s="13">
        <v>1</v>
      </c>
      <c r="H54" s="14">
        <f t="shared" si="2"/>
        <v>8.3333333333333329E-2</v>
      </c>
      <c r="I54" s="16">
        <f t="shared" si="3"/>
        <v>1839.393824304291</v>
      </c>
    </row>
    <row r="55" spans="1:9" ht="31.5" x14ac:dyDescent="0.25">
      <c r="A55" s="5" t="s">
        <v>47</v>
      </c>
      <c r="B55" s="8" t="s">
        <v>220</v>
      </c>
      <c r="C55" s="22">
        <v>1357.9991472180225</v>
      </c>
      <c r="D55" s="22">
        <v>1629.5989766616267</v>
      </c>
      <c r="E55" s="22">
        <f t="shared" si="1"/>
        <v>2263.3319120300375</v>
      </c>
      <c r="F55" s="15">
        <v>12</v>
      </c>
      <c r="G55" s="13"/>
      <c r="H55" s="14">
        <f t="shared" si="2"/>
        <v>0</v>
      </c>
      <c r="I55" s="16">
        <f t="shared" si="3"/>
        <v>0</v>
      </c>
    </row>
    <row r="56" spans="1:9" ht="31.5" x14ac:dyDescent="0.25">
      <c r="A56" s="5" t="s">
        <v>48</v>
      </c>
      <c r="B56" s="8" t="s">
        <v>221</v>
      </c>
      <c r="C56" s="22">
        <v>1259.4184683829362</v>
      </c>
      <c r="D56" s="22">
        <v>1511.3021620595232</v>
      </c>
      <c r="E56" s="22">
        <f t="shared" si="1"/>
        <v>2099.030780638227</v>
      </c>
      <c r="F56" s="15">
        <v>12</v>
      </c>
      <c r="G56" s="13"/>
      <c r="H56" s="14">
        <f t="shared" si="2"/>
        <v>0</v>
      </c>
      <c r="I56" s="16">
        <f t="shared" si="3"/>
        <v>0</v>
      </c>
    </row>
    <row r="57" spans="1:9" ht="15.75" x14ac:dyDescent="0.25">
      <c r="A57" s="5" t="s">
        <v>49</v>
      </c>
      <c r="B57" s="8" t="s">
        <v>222</v>
      </c>
      <c r="C57" s="22">
        <v>836.99338340568033</v>
      </c>
      <c r="D57" s="22">
        <v>1004.3920600868164</v>
      </c>
      <c r="E57" s="22">
        <f t="shared" si="1"/>
        <v>1394.9889723428007</v>
      </c>
      <c r="F57" s="15">
        <v>12</v>
      </c>
      <c r="G57" s="13"/>
      <c r="H57" s="14">
        <f t="shared" si="2"/>
        <v>0</v>
      </c>
      <c r="I57" s="16">
        <f t="shared" si="3"/>
        <v>0</v>
      </c>
    </row>
    <row r="58" spans="1:9" ht="15.75" x14ac:dyDescent="0.25">
      <c r="A58" s="5" t="s">
        <v>50</v>
      </c>
      <c r="B58" s="8" t="s">
        <v>223</v>
      </c>
      <c r="C58" s="22">
        <v>802.76232379953012</v>
      </c>
      <c r="D58" s="22">
        <v>963.31478855943601</v>
      </c>
      <c r="E58" s="22">
        <f t="shared" si="1"/>
        <v>1337.9372063325502</v>
      </c>
      <c r="F58" s="15">
        <v>12</v>
      </c>
      <c r="G58" s="13"/>
      <c r="H58" s="14">
        <f t="shared" si="2"/>
        <v>0</v>
      </c>
      <c r="I58" s="16">
        <f t="shared" si="3"/>
        <v>0</v>
      </c>
    </row>
    <row r="59" spans="1:9" ht="31.5" x14ac:dyDescent="0.25">
      <c r="A59" s="5" t="s">
        <v>51</v>
      </c>
      <c r="B59" s="8" t="s">
        <v>224</v>
      </c>
      <c r="C59" s="22">
        <v>722.98426232100928</v>
      </c>
      <c r="D59" s="22">
        <v>867.58111478521118</v>
      </c>
      <c r="E59" s="22">
        <f t="shared" si="1"/>
        <v>1204.9737705350155</v>
      </c>
      <c r="F59" s="15">
        <v>12</v>
      </c>
      <c r="G59" s="13"/>
      <c r="H59" s="14">
        <f t="shared" si="2"/>
        <v>0</v>
      </c>
      <c r="I59" s="16">
        <f t="shared" si="3"/>
        <v>0</v>
      </c>
    </row>
    <row r="60" spans="1:9" ht="31.5" x14ac:dyDescent="0.25">
      <c r="A60" s="5" t="s">
        <v>52</v>
      </c>
      <c r="B60" s="8" t="s">
        <v>225</v>
      </c>
      <c r="C60" s="22">
        <v>577.26201397515979</v>
      </c>
      <c r="D60" s="22">
        <v>692.71441677019163</v>
      </c>
      <c r="E60" s="22">
        <f t="shared" si="1"/>
        <v>962.10335662526631</v>
      </c>
      <c r="F60" s="15">
        <v>12</v>
      </c>
      <c r="G60" s="13"/>
      <c r="H60" s="14">
        <f t="shared" si="2"/>
        <v>0</v>
      </c>
      <c r="I60" s="16">
        <f t="shared" si="3"/>
        <v>0</v>
      </c>
    </row>
    <row r="61" spans="1:9" ht="31.5" x14ac:dyDescent="0.25">
      <c r="A61" s="5" t="s">
        <v>53</v>
      </c>
      <c r="B61" s="8" t="s">
        <v>226</v>
      </c>
      <c r="C61" s="22">
        <v>577.26201397515979</v>
      </c>
      <c r="D61" s="22">
        <v>692.71441677019163</v>
      </c>
      <c r="E61" s="22">
        <f t="shared" si="1"/>
        <v>962.10335662526631</v>
      </c>
      <c r="F61" s="15">
        <v>12</v>
      </c>
      <c r="G61" s="13"/>
      <c r="H61" s="14">
        <f t="shared" si="2"/>
        <v>0</v>
      </c>
      <c r="I61" s="16">
        <f t="shared" si="3"/>
        <v>0</v>
      </c>
    </row>
    <row r="62" spans="1:9" ht="31.5" x14ac:dyDescent="0.25">
      <c r="A62" s="5" t="s">
        <v>54</v>
      </c>
      <c r="B62" s="8" t="s">
        <v>227</v>
      </c>
      <c r="C62" s="22">
        <v>673.37067897961992</v>
      </c>
      <c r="D62" s="22">
        <v>808.04481477554384</v>
      </c>
      <c r="E62" s="22">
        <f t="shared" si="1"/>
        <v>1122.2844649660333</v>
      </c>
      <c r="F62" s="15">
        <v>12</v>
      </c>
      <c r="G62" s="13"/>
      <c r="H62" s="14">
        <f t="shared" si="2"/>
        <v>0</v>
      </c>
      <c r="I62" s="16">
        <f t="shared" si="3"/>
        <v>0</v>
      </c>
    </row>
    <row r="63" spans="1:9" ht="31.5" x14ac:dyDescent="0.25">
      <c r="A63" s="5" t="s">
        <v>55</v>
      </c>
      <c r="B63" s="8" t="s">
        <v>228</v>
      </c>
      <c r="C63" s="22">
        <v>1130.1117503125702</v>
      </c>
      <c r="D63" s="22">
        <v>1356.134100375084</v>
      </c>
      <c r="E63" s="22">
        <f t="shared" si="1"/>
        <v>1883.5195838542838</v>
      </c>
      <c r="F63" s="15">
        <v>12</v>
      </c>
      <c r="G63" s="13"/>
      <c r="H63" s="14">
        <f t="shared" si="2"/>
        <v>0</v>
      </c>
      <c r="I63" s="16">
        <f t="shared" si="3"/>
        <v>0</v>
      </c>
    </row>
    <row r="64" spans="1:9" ht="31.5" x14ac:dyDescent="0.25">
      <c r="A64" s="5" t="s">
        <v>56</v>
      </c>
      <c r="B64" s="8" t="s">
        <v>229</v>
      </c>
      <c r="C64" s="22">
        <v>1398.7865071979747</v>
      </c>
      <c r="D64" s="22">
        <v>1678.5438086375698</v>
      </c>
      <c r="E64" s="22">
        <f t="shared" si="1"/>
        <v>2331.3108453299583</v>
      </c>
      <c r="F64" s="15">
        <v>12</v>
      </c>
      <c r="G64" s="13"/>
      <c r="H64" s="14">
        <f t="shared" si="2"/>
        <v>0</v>
      </c>
      <c r="I64" s="16">
        <f t="shared" si="3"/>
        <v>0</v>
      </c>
    </row>
    <row r="65" spans="1:9" ht="31.5" x14ac:dyDescent="0.25">
      <c r="A65" s="5" t="s">
        <v>57</v>
      </c>
      <c r="B65" s="8" t="s">
        <v>230</v>
      </c>
      <c r="C65" s="22">
        <v>1351.3700154285518</v>
      </c>
      <c r="D65" s="22">
        <v>1621.6440185142619</v>
      </c>
      <c r="E65" s="22">
        <f t="shared" si="1"/>
        <v>2252.2833590475861</v>
      </c>
      <c r="F65" s="15">
        <v>12</v>
      </c>
      <c r="G65" s="13"/>
      <c r="H65" s="14">
        <f t="shared" si="2"/>
        <v>0</v>
      </c>
      <c r="I65" s="16">
        <f t="shared" si="3"/>
        <v>0</v>
      </c>
    </row>
    <row r="66" spans="1:9" ht="15.75" x14ac:dyDescent="0.25">
      <c r="A66" s="5" t="s">
        <v>58</v>
      </c>
      <c r="B66" s="8" t="s">
        <v>231</v>
      </c>
      <c r="C66" s="22">
        <v>868.36811443496231</v>
      </c>
      <c r="D66" s="22">
        <v>1042.0417373219545</v>
      </c>
      <c r="E66" s="22">
        <f t="shared" si="1"/>
        <v>1447.280190724937</v>
      </c>
      <c r="F66" s="15">
        <v>12</v>
      </c>
      <c r="G66" s="13"/>
      <c r="H66" s="14">
        <f t="shared" si="2"/>
        <v>0</v>
      </c>
      <c r="I66" s="16">
        <f t="shared" si="3"/>
        <v>0</v>
      </c>
    </row>
    <row r="67" spans="1:9" ht="15.75" x14ac:dyDescent="0.25">
      <c r="A67" s="5" t="s">
        <v>59</v>
      </c>
      <c r="B67" s="8" t="s">
        <v>232</v>
      </c>
      <c r="C67" s="22">
        <v>705.63264002530502</v>
      </c>
      <c r="D67" s="22">
        <v>846.75916803036603</v>
      </c>
      <c r="E67" s="22">
        <f t="shared" si="1"/>
        <v>1176.0544000421751</v>
      </c>
      <c r="F67" s="15">
        <v>12</v>
      </c>
      <c r="G67" s="13"/>
      <c r="H67" s="14">
        <f t="shared" si="2"/>
        <v>0</v>
      </c>
      <c r="I67" s="16">
        <f t="shared" si="3"/>
        <v>0</v>
      </c>
    </row>
    <row r="68" spans="1:9" ht="31.5" x14ac:dyDescent="0.25">
      <c r="A68" s="5" t="s">
        <v>60</v>
      </c>
      <c r="B68" s="8" t="s">
        <v>233</v>
      </c>
      <c r="C68" s="22">
        <v>861.88721297171594</v>
      </c>
      <c r="D68" s="22">
        <v>1034.2646555660592</v>
      </c>
      <c r="E68" s="22">
        <f t="shared" si="1"/>
        <v>1436.4786882861931</v>
      </c>
      <c r="F68" s="15">
        <v>12</v>
      </c>
      <c r="G68" s="13"/>
      <c r="H68" s="14">
        <f t="shared" si="2"/>
        <v>0</v>
      </c>
      <c r="I68" s="16">
        <f t="shared" si="3"/>
        <v>0</v>
      </c>
    </row>
    <row r="69" spans="1:9" ht="31.5" x14ac:dyDescent="0.25">
      <c r="A69" s="5" t="s">
        <v>61</v>
      </c>
      <c r="B69" s="8" t="s">
        <v>234</v>
      </c>
      <c r="C69" s="22">
        <v>586.23636397515975</v>
      </c>
      <c r="D69" s="22">
        <v>703.48363677019165</v>
      </c>
      <c r="E69" s="22">
        <f t="shared" si="1"/>
        <v>977.06060662526625</v>
      </c>
      <c r="F69" s="15">
        <v>12</v>
      </c>
      <c r="G69" s="13"/>
      <c r="H69" s="14">
        <f t="shared" si="2"/>
        <v>0</v>
      </c>
      <c r="I69" s="16">
        <f t="shared" si="3"/>
        <v>0</v>
      </c>
    </row>
    <row r="70" spans="1:9" ht="31.5" x14ac:dyDescent="0.25">
      <c r="A70" s="5" t="s">
        <v>62</v>
      </c>
      <c r="B70" s="8" t="s">
        <v>235</v>
      </c>
      <c r="C70" s="22">
        <v>586.23636397515975</v>
      </c>
      <c r="D70" s="22">
        <v>703.48363677019165</v>
      </c>
      <c r="E70" s="22">
        <f t="shared" si="1"/>
        <v>977.06060662526625</v>
      </c>
      <c r="F70" s="15">
        <v>12</v>
      </c>
      <c r="G70" s="13"/>
      <c r="H70" s="14">
        <f t="shared" si="2"/>
        <v>0</v>
      </c>
      <c r="I70" s="16">
        <f t="shared" si="3"/>
        <v>0</v>
      </c>
    </row>
    <row r="71" spans="1:9" ht="31.5" x14ac:dyDescent="0.25">
      <c r="A71" s="5" t="s">
        <v>63</v>
      </c>
      <c r="B71" s="8" t="s">
        <v>236</v>
      </c>
      <c r="C71" s="22">
        <v>686.80260130952809</v>
      </c>
      <c r="D71" s="22">
        <v>824.16312157143363</v>
      </c>
      <c r="E71" s="22">
        <f t="shared" si="1"/>
        <v>1144.671002182547</v>
      </c>
      <c r="F71" s="15">
        <v>12</v>
      </c>
      <c r="G71" s="13"/>
      <c r="H71" s="14">
        <f t="shared" si="2"/>
        <v>0</v>
      </c>
      <c r="I71" s="16">
        <f t="shared" si="3"/>
        <v>0</v>
      </c>
    </row>
    <row r="72" spans="1:9" ht="31.5" x14ac:dyDescent="0.25">
      <c r="A72" s="5" t="s">
        <v>64</v>
      </c>
      <c r="B72" s="8" t="s">
        <v>237</v>
      </c>
      <c r="C72" s="22">
        <v>1194.5272362975666</v>
      </c>
      <c r="D72" s="22">
        <v>1433.4326835570798</v>
      </c>
      <c r="E72" s="22">
        <f t="shared" si="1"/>
        <v>1990.8787271626111</v>
      </c>
      <c r="F72" s="15">
        <v>12</v>
      </c>
      <c r="G72" s="13">
        <v>1</v>
      </c>
      <c r="H72" s="14">
        <f t="shared" si="2"/>
        <v>8.3333333333333329E-2</v>
      </c>
      <c r="I72" s="16">
        <f t="shared" si="3"/>
        <v>1990.8787271626111</v>
      </c>
    </row>
    <row r="73" spans="1:9" ht="31.5" x14ac:dyDescent="0.25">
      <c r="A73" s="5" t="s">
        <v>65</v>
      </c>
      <c r="B73" s="8" t="s">
        <v>238</v>
      </c>
      <c r="C73" s="22">
        <v>1417.6934571209076</v>
      </c>
      <c r="D73" s="22">
        <v>1701.2321485450891</v>
      </c>
      <c r="E73" s="22">
        <f t="shared" si="1"/>
        <v>2362.822428534846</v>
      </c>
      <c r="F73" s="15">
        <v>12</v>
      </c>
      <c r="G73" s="13"/>
      <c r="H73" s="14">
        <f t="shared" si="2"/>
        <v>0</v>
      </c>
      <c r="I73" s="16">
        <f t="shared" ref="I73:I104" si="4">E73*G73</f>
        <v>0</v>
      </c>
    </row>
    <row r="74" spans="1:9" ht="31.5" x14ac:dyDescent="0.25">
      <c r="A74" s="5" t="s">
        <v>66</v>
      </c>
      <c r="B74" s="8" t="s">
        <v>239</v>
      </c>
      <c r="C74" s="22">
        <v>1417.6934571209076</v>
      </c>
      <c r="D74" s="22">
        <v>1701.2321485450891</v>
      </c>
      <c r="E74" s="22">
        <f t="shared" ref="E74:E170" si="5">C74/60*100</f>
        <v>2362.822428534846</v>
      </c>
      <c r="F74" s="15">
        <v>12</v>
      </c>
      <c r="G74" s="13"/>
      <c r="H74" s="14">
        <f t="shared" si="2"/>
        <v>0</v>
      </c>
      <c r="I74" s="16">
        <f t="shared" si="4"/>
        <v>0</v>
      </c>
    </row>
    <row r="75" spans="1:9" ht="15.75" x14ac:dyDescent="0.25">
      <c r="A75" s="5" t="s">
        <v>67</v>
      </c>
      <c r="B75" s="8" t="s">
        <v>240</v>
      </c>
      <c r="C75" s="22">
        <v>876.67910523322598</v>
      </c>
      <c r="D75" s="22">
        <v>1052.0149262798711</v>
      </c>
      <c r="E75" s="22">
        <f t="shared" si="5"/>
        <v>1461.1318420553766</v>
      </c>
      <c r="F75" s="15">
        <v>12</v>
      </c>
      <c r="G75" s="13"/>
      <c r="H75" s="14">
        <f t="shared" si="2"/>
        <v>0</v>
      </c>
      <c r="I75" s="16">
        <f t="shared" si="4"/>
        <v>0</v>
      </c>
    </row>
    <row r="76" spans="1:9" ht="15.75" x14ac:dyDescent="0.25">
      <c r="A76" s="5" t="s">
        <v>68</v>
      </c>
      <c r="B76" s="8" t="s">
        <v>241</v>
      </c>
      <c r="C76" s="22">
        <v>839.97482620124867</v>
      </c>
      <c r="D76" s="22">
        <v>1007.9697914414984</v>
      </c>
      <c r="E76" s="22">
        <f t="shared" si="5"/>
        <v>1399.9580436687477</v>
      </c>
      <c r="F76" s="15">
        <v>12</v>
      </c>
      <c r="G76" s="13">
        <v>1</v>
      </c>
      <c r="H76" s="14">
        <f t="shared" ref="H76:H173" si="6">G76/F76</f>
        <v>8.3333333333333329E-2</v>
      </c>
      <c r="I76" s="16">
        <f t="shared" si="4"/>
        <v>1399.9580436687477</v>
      </c>
    </row>
    <row r="77" spans="1:9" ht="31.5" x14ac:dyDescent="0.25">
      <c r="A77" s="5" t="s">
        <v>69</v>
      </c>
      <c r="B77" s="8" t="s">
        <v>242</v>
      </c>
      <c r="C77" s="22">
        <v>828.97695285331872</v>
      </c>
      <c r="D77" s="22">
        <v>994.77234342398242</v>
      </c>
      <c r="E77" s="22">
        <f t="shared" si="5"/>
        <v>1381.6282547555313</v>
      </c>
      <c r="F77" s="15">
        <v>12</v>
      </c>
      <c r="G77" s="13"/>
      <c r="H77" s="14">
        <f t="shared" si="6"/>
        <v>0</v>
      </c>
      <c r="I77" s="16">
        <f t="shared" si="4"/>
        <v>0</v>
      </c>
    </row>
    <row r="78" spans="1:9" ht="31.5" x14ac:dyDescent="0.25">
      <c r="A78" s="5" t="s">
        <v>70</v>
      </c>
      <c r="B78" s="8" t="s">
        <v>243</v>
      </c>
      <c r="C78" s="22">
        <v>691.82332482100935</v>
      </c>
      <c r="D78" s="22">
        <v>830.18798978521113</v>
      </c>
      <c r="E78" s="22">
        <f t="shared" si="5"/>
        <v>1153.0388747016823</v>
      </c>
      <c r="F78" s="15">
        <v>12</v>
      </c>
      <c r="G78" s="13"/>
      <c r="H78" s="14">
        <f t="shared" si="6"/>
        <v>0</v>
      </c>
      <c r="I78" s="16">
        <f t="shared" si="4"/>
        <v>0</v>
      </c>
    </row>
    <row r="79" spans="1:9" ht="31.5" x14ac:dyDescent="0.25">
      <c r="A79" s="5" t="s">
        <v>71</v>
      </c>
      <c r="B79" s="8" t="s">
        <v>244</v>
      </c>
      <c r="C79" s="22">
        <v>674.85441039079149</v>
      </c>
      <c r="D79" s="22">
        <v>809.82529246894967</v>
      </c>
      <c r="E79" s="22">
        <f t="shared" si="5"/>
        <v>1124.757350651319</v>
      </c>
      <c r="F79" s="15">
        <v>12</v>
      </c>
      <c r="G79" s="13"/>
      <c r="H79" s="14">
        <f t="shared" si="6"/>
        <v>0</v>
      </c>
      <c r="I79" s="16">
        <f t="shared" si="4"/>
        <v>0</v>
      </c>
    </row>
    <row r="80" spans="1:9" ht="31.5" x14ac:dyDescent="0.25">
      <c r="A80" s="5" t="s">
        <v>72</v>
      </c>
      <c r="B80" s="8" t="s">
        <v>245</v>
      </c>
      <c r="C80" s="22">
        <v>705.32032733974665</v>
      </c>
      <c r="D80" s="22">
        <v>846.38439280769592</v>
      </c>
      <c r="E80" s="22">
        <f t="shared" si="5"/>
        <v>1175.5338788995778</v>
      </c>
      <c r="F80" s="15">
        <v>12</v>
      </c>
      <c r="G80" s="13"/>
      <c r="H80" s="14">
        <f t="shared" si="6"/>
        <v>0</v>
      </c>
      <c r="I80" s="16">
        <f t="shared" si="4"/>
        <v>0</v>
      </c>
    </row>
    <row r="81" spans="1:9" ht="31.5" x14ac:dyDescent="0.25">
      <c r="A81" s="5" t="s">
        <v>73</v>
      </c>
      <c r="B81" s="8" t="s">
        <v>246</v>
      </c>
      <c r="C81" s="22">
        <v>685.91227856045384</v>
      </c>
      <c r="D81" s="22">
        <v>823.09473427254454</v>
      </c>
      <c r="E81" s="22">
        <f t="shared" si="5"/>
        <v>1143.1871309340897</v>
      </c>
      <c r="F81" s="15">
        <v>12</v>
      </c>
      <c r="G81" s="13"/>
      <c r="H81" s="14">
        <f t="shared" si="6"/>
        <v>0</v>
      </c>
      <c r="I81" s="16">
        <f t="shared" si="4"/>
        <v>0</v>
      </c>
    </row>
    <row r="82" spans="1:9" ht="31.5" x14ac:dyDescent="0.25">
      <c r="A82" s="5" t="s">
        <v>74</v>
      </c>
      <c r="B82" s="8" t="s">
        <v>247</v>
      </c>
      <c r="C82" s="22">
        <v>718.96608335145982</v>
      </c>
      <c r="D82" s="22">
        <v>862.75930002175176</v>
      </c>
      <c r="E82" s="22">
        <f t="shared" si="5"/>
        <v>1198.2768055857664</v>
      </c>
      <c r="F82" s="15">
        <v>12</v>
      </c>
      <c r="G82" s="13"/>
      <c r="H82" s="14">
        <f t="shared" si="6"/>
        <v>0</v>
      </c>
      <c r="I82" s="16">
        <f t="shared" si="4"/>
        <v>0</v>
      </c>
    </row>
    <row r="83" spans="1:9" ht="31.5" x14ac:dyDescent="0.25">
      <c r="A83" s="5" t="s">
        <v>75</v>
      </c>
      <c r="B83" s="8" t="s">
        <v>248</v>
      </c>
      <c r="C83" s="22">
        <v>1275.2969923200717</v>
      </c>
      <c r="D83" s="22">
        <v>1530.3563907840862</v>
      </c>
      <c r="E83" s="22">
        <f t="shared" si="5"/>
        <v>2125.4949872001193</v>
      </c>
      <c r="F83" s="15">
        <v>12</v>
      </c>
      <c r="G83" s="13"/>
      <c r="H83" s="14">
        <f t="shared" si="6"/>
        <v>0</v>
      </c>
      <c r="I83" s="16">
        <f t="shared" si="4"/>
        <v>0</v>
      </c>
    </row>
    <row r="84" spans="1:9" ht="31.5" x14ac:dyDescent="0.25">
      <c r="A84" s="5" t="s">
        <v>76</v>
      </c>
      <c r="B84" s="8" t="s">
        <v>249</v>
      </c>
      <c r="C84" s="22">
        <v>1227.9807400062436</v>
      </c>
      <c r="D84" s="22">
        <v>1473.5768880074922</v>
      </c>
      <c r="E84" s="22">
        <f t="shared" si="5"/>
        <v>2046.6345666770728</v>
      </c>
      <c r="F84" s="15">
        <v>12</v>
      </c>
      <c r="G84" s="13"/>
      <c r="H84" s="14">
        <f t="shared" si="6"/>
        <v>0</v>
      </c>
      <c r="I84" s="16">
        <f t="shared" si="4"/>
        <v>0</v>
      </c>
    </row>
    <row r="85" spans="1:9" ht="31.5" x14ac:dyDescent="0.25">
      <c r="A85" s="5" t="s">
        <v>77</v>
      </c>
      <c r="B85" s="8" t="s">
        <v>250</v>
      </c>
      <c r="C85" s="22">
        <v>1292.7357300000001</v>
      </c>
      <c r="D85" s="22">
        <v>1551.2828760000002</v>
      </c>
      <c r="E85" s="22">
        <f t="shared" si="5"/>
        <v>2154.5595499999999</v>
      </c>
      <c r="F85" s="15">
        <v>12</v>
      </c>
      <c r="G85" s="13"/>
      <c r="H85" s="14">
        <f t="shared" si="6"/>
        <v>0</v>
      </c>
      <c r="I85" s="16">
        <f t="shared" si="4"/>
        <v>0</v>
      </c>
    </row>
    <row r="86" spans="1:9" ht="31.5" x14ac:dyDescent="0.25">
      <c r="A86" s="5" t="s">
        <v>78</v>
      </c>
      <c r="B86" s="8" t="s">
        <v>251</v>
      </c>
      <c r="C86" s="22">
        <v>1219.3956060000003</v>
      </c>
      <c r="D86" s="22">
        <v>1463.2747272000004</v>
      </c>
      <c r="E86" s="22">
        <f t="shared" si="5"/>
        <v>2032.3260100000007</v>
      </c>
      <c r="F86" s="15">
        <v>12</v>
      </c>
      <c r="G86" s="13"/>
      <c r="H86" s="14">
        <f t="shared" si="6"/>
        <v>0</v>
      </c>
      <c r="I86" s="16">
        <f t="shared" si="4"/>
        <v>0</v>
      </c>
    </row>
    <row r="87" spans="1:9" ht="31.5" x14ac:dyDescent="0.25">
      <c r="A87" s="5" t="s">
        <v>79</v>
      </c>
      <c r="B87" s="8" t="s">
        <v>252</v>
      </c>
      <c r="C87" s="22">
        <v>755.10448357915345</v>
      </c>
      <c r="D87" s="22">
        <v>906.1253802949841</v>
      </c>
      <c r="E87" s="22">
        <f t="shared" si="5"/>
        <v>1258.5074726319224</v>
      </c>
      <c r="F87" s="15">
        <v>12</v>
      </c>
      <c r="G87" s="13"/>
      <c r="H87" s="14">
        <f t="shared" si="6"/>
        <v>0</v>
      </c>
      <c r="I87" s="16">
        <f t="shared" si="4"/>
        <v>0</v>
      </c>
    </row>
    <row r="88" spans="1:9" ht="31.5" x14ac:dyDescent="0.25">
      <c r="A88" s="5" t="s">
        <v>80</v>
      </c>
      <c r="B88" s="8" t="s">
        <v>253</v>
      </c>
      <c r="C88" s="22">
        <v>674.91961182816885</v>
      </c>
      <c r="D88" s="22">
        <v>809.90353419380256</v>
      </c>
      <c r="E88" s="22">
        <f t="shared" si="5"/>
        <v>1124.8660197136148</v>
      </c>
      <c r="F88" s="15">
        <v>12</v>
      </c>
      <c r="G88" s="13"/>
      <c r="H88" s="14">
        <f t="shared" si="6"/>
        <v>0</v>
      </c>
      <c r="I88" s="16">
        <f t="shared" si="4"/>
        <v>0</v>
      </c>
    </row>
    <row r="89" spans="1:9" ht="31.5" x14ac:dyDescent="0.25">
      <c r="A89" s="5" t="s">
        <v>81</v>
      </c>
      <c r="B89" s="8" t="s">
        <v>254</v>
      </c>
      <c r="C89" s="22">
        <v>658.62945397515978</v>
      </c>
      <c r="D89" s="22">
        <v>790.35534477019166</v>
      </c>
      <c r="E89" s="22">
        <f t="shared" si="5"/>
        <v>1097.7157566252663</v>
      </c>
      <c r="F89" s="15">
        <v>12</v>
      </c>
      <c r="G89" s="13"/>
      <c r="H89" s="14">
        <f t="shared" si="6"/>
        <v>0</v>
      </c>
      <c r="I89" s="16">
        <f t="shared" si="4"/>
        <v>0</v>
      </c>
    </row>
    <row r="90" spans="1:9" ht="31.5" x14ac:dyDescent="0.25">
      <c r="A90" s="5" t="s">
        <v>82</v>
      </c>
      <c r="B90" s="8" t="s">
        <v>255</v>
      </c>
      <c r="C90" s="22">
        <v>672.00702688101251</v>
      </c>
      <c r="D90" s="22">
        <v>806.40843225721505</v>
      </c>
      <c r="E90" s="22">
        <f t="shared" si="5"/>
        <v>1120.0117114683542</v>
      </c>
      <c r="F90" s="15">
        <v>12</v>
      </c>
      <c r="G90" s="13"/>
      <c r="H90" s="14">
        <f t="shared" si="6"/>
        <v>0</v>
      </c>
      <c r="I90" s="16">
        <f t="shared" si="4"/>
        <v>0</v>
      </c>
    </row>
    <row r="91" spans="1:9" ht="31.5" x14ac:dyDescent="0.25">
      <c r="A91" s="5" t="s">
        <v>83</v>
      </c>
      <c r="B91" s="8" t="s">
        <v>256</v>
      </c>
      <c r="C91" s="22">
        <v>647.79919629103108</v>
      </c>
      <c r="D91" s="22">
        <v>777.35903554923721</v>
      </c>
      <c r="E91" s="22">
        <f t="shared" si="5"/>
        <v>1079.6653271517184</v>
      </c>
      <c r="F91" s="15">
        <v>12</v>
      </c>
      <c r="G91" s="13"/>
      <c r="H91" s="14">
        <f t="shared" si="6"/>
        <v>0</v>
      </c>
      <c r="I91" s="16">
        <f t="shared" si="4"/>
        <v>0</v>
      </c>
    </row>
    <row r="92" spans="1:9" ht="31.5" x14ac:dyDescent="0.25">
      <c r="A92" s="5" t="s">
        <v>84</v>
      </c>
      <c r="B92" s="8" t="s">
        <v>257</v>
      </c>
      <c r="C92" s="22">
        <v>624.50404659884975</v>
      </c>
      <c r="D92" s="22">
        <v>749.40485591861966</v>
      </c>
      <c r="E92" s="22">
        <f t="shared" si="5"/>
        <v>1040.8400776647495</v>
      </c>
      <c r="F92" s="15">
        <v>12</v>
      </c>
      <c r="G92" s="13"/>
      <c r="H92" s="14">
        <f t="shared" si="6"/>
        <v>0</v>
      </c>
      <c r="I92" s="16">
        <f t="shared" si="4"/>
        <v>0</v>
      </c>
    </row>
    <row r="93" spans="1:9" ht="31.5" x14ac:dyDescent="0.25">
      <c r="A93" s="5" t="s">
        <v>85</v>
      </c>
      <c r="B93" s="8" t="s">
        <v>258</v>
      </c>
      <c r="C93" s="22">
        <v>1156.0951440375643</v>
      </c>
      <c r="D93" s="22">
        <v>1387.3141728450773</v>
      </c>
      <c r="E93" s="22">
        <f t="shared" si="5"/>
        <v>1926.8252400626072</v>
      </c>
      <c r="F93" s="15">
        <v>12</v>
      </c>
      <c r="G93" s="13"/>
      <c r="H93" s="14">
        <f t="shared" si="6"/>
        <v>0</v>
      </c>
      <c r="I93" s="16">
        <f t="shared" si="4"/>
        <v>0</v>
      </c>
    </row>
    <row r="94" spans="1:9" ht="31.5" x14ac:dyDescent="0.25">
      <c r="A94" s="5" t="s">
        <v>86</v>
      </c>
      <c r="B94" s="8" t="s">
        <v>259</v>
      </c>
      <c r="C94" s="22">
        <v>1144.2899030826864</v>
      </c>
      <c r="D94" s="22">
        <v>1373.1478836992235</v>
      </c>
      <c r="E94" s="22">
        <f t="shared" si="5"/>
        <v>1907.149838471144</v>
      </c>
      <c r="F94" s="15">
        <v>12</v>
      </c>
      <c r="G94" s="13"/>
      <c r="H94" s="14">
        <f t="shared" si="6"/>
        <v>0</v>
      </c>
      <c r="I94" s="16">
        <f t="shared" si="4"/>
        <v>0</v>
      </c>
    </row>
    <row r="95" spans="1:9" ht="31.5" x14ac:dyDescent="0.25">
      <c r="A95" s="5" t="s">
        <v>87</v>
      </c>
      <c r="B95" s="8" t="s">
        <v>260</v>
      </c>
      <c r="C95" s="22">
        <v>1275.4617384960002</v>
      </c>
      <c r="D95" s="22">
        <v>1530.5540861952002</v>
      </c>
      <c r="E95" s="22">
        <f t="shared" si="5"/>
        <v>2125.7695641600003</v>
      </c>
      <c r="F95" s="15">
        <v>12</v>
      </c>
      <c r="G95" s="13"/>
      <c r="H95" s="14">
        <f t="shared" si="6"/>
        <v>0</v>
      </c>
      <c r="I95" s="16">
        <f t="shared" si="4"/>
        <v>0</v>
      </c>
    </row>
    <row r="96" spans="1:9" ht="31.5" x14ac:dyDescent="0.25">
      <c r="A96" s="5" t="s">
        <v>88</v>
      </c>
      <c r="B96" s="8" t="s">
        <v>261</v>
      </c>
      <c r="C96" s="22">
        <v>1191.3858914760001</v>
      </c>
      <c r="D96" s="22">
        <v>1429.6630697712001</v>
      </c>
      <c r="E96" s="22">
        <f t="shared" si="5"/>
        <v>1985.6431524600002</v>
      </c>
      <c r="F96" s="15">
        <v>12</v>
      </c>
      <c r="G96" s="13"/>
      <c r="H96" s="14">
        <f t="shared" si="6"/>
        <v>0</v>
      </c>
      <c r="I96" s="16">
        <f t="shared" si="4"/>
        <v>0</v>
      </c>
    </row>
    <row r="97" spans="1:9" ht="31.5" x14ac:dyDescent="0.25">
      <c r="A97" s="5" t="s">
        <v>311</v>
      </c>
      <c r="B97" s="8" t="s">
        <v>312</v>
      </c>
      <c r="C97" s="22">
        <v>656</v>
      </c>
      <c r="D97" s="22">
        <f>C97*1.2</f>
        <v>787.19999999999993</v>
      </c>
      <c r="E97" s="22">
        <f t="shared" si="5"/>
        <v>1093.3333333333333</v>
      </c>
      <c r="F97" s="15">
        <v>12</v>
      </c>
      <c r="G97" s="13"/>
      <c r="H97" s="14">
        <f t="shared" ref="H97:H126" si="7">G97/F97</f>
        <v>0</v>
      </c>
      <c r="I97" s="16">
        <f t="shared" si="4"/>
        <v>0</v>
      </c>
    </row>
    <row r="98" spans="1:9" ht="31.5" x14ac:dyDescent="0.25">
      <c r="A98" s="5" t="s">
        <v>313</v>
      </c>
      <c r="B98" s="8" t="s">
        <v>314</v>
      </c>
      <c r="C98" s="22">
        <v>561</v>
      </c>
      <c r="D98" s="22">
        <f t="shared" ref="D98:D126" si="8">C98*1.2</f>
        <v>673.19999999999993</v>
      </c>
      <c r="E98" s="22">
        <f t="shared" si="5"/>
        <v>935</v>
      </c>
      <c r="F98" s="15">
        <v>12</v>
      </c>
      <c r="G98" s="13"/>
      <c r="H98" s="14">
        <f t="shared" si="7"/>
        <v>0</v>
      </c>
      <c r="I98" s="16">
        <f t="shared" si="4"/>
        <v>0</v>
      </c>
    </row>
    <row r="99" spans="1:9" ht="31.5" x14ac:dyDescent="0.25">
      <c r="A99" s="5" t="s">
        <v>315</v>
      </c>
      <c r="B99" s="8" t="s">
        <v>316</v>
      </c>
      <c r="C99" s="22">
        <v>548</v>
      </c>
      <c r="D99" s="22">
        <f t="shared" si="8"/>
        <v>657.6</v>
      </c>
      <c r="E99" s="22">
        <f t="shared" si="5"/>
        <v>913.33333333333326</v>
      </c>
      <c r="F99" s="15">
        <v>12</v>
      </c>
      <c r="G99" s="13"/>
      <c r="H99" s="14">
        <f t="shared" si="7"/>
        <v>0</v>
      </c>
      <c r="I99" s="16">
        <f t="shared" si="4"/>
        <v>0</v>
      </c>
    </row>
    <row r="100" spans="1:9" ht="31.5" x14ac:dyDescent="0.25">
      <c r="A100" s="5" t="s">
        <v>317</v>
      </c>
      <c r="B100" s="8" t="s">
        <v>318</v>
      </c>
      <c r="C100" s="22">
        <v>559</v>
      </c>
      <c r="D100" s="22">
        <f t="shared" si="8"/>
        <v>670.8</v>
      </c>
      <c r="E100" s="22">
        <f t="shared" si="5"/>
        <v>931.66666666666663</v>
      </c>
      <c r="F100" s="15">
        <v>12</v>
      </c>
      <c r="G100" s="13"/>
      <c r="H100" s="14">
        <f t="shared" si="7"/>
        <v>0</v>
      </c>
      <c r="I100" s="16">
        <f t="shared" si="4"/>
        <v>0</v>
      </c>
    </row>
    <row r="101" spans="1:9" ht="31.5" x14ac:dyDescent="0.25">
      <c r="A101" s="5" t="s">
        <v>319</v>
      </c>
      <c r="B101" s="8" t="s">
        <v>320</v>
      </c>
      <c r="C101" s="22">
        <v>604</v>
      </c>
      <c r="D101" s="22">
        <f t="shared" si="8"/>
        <v>724.8</v>
      </c>
      <c r="E101" s="22">
        <f t="shared" si="5"/>
        <v>1006.6666666666666</v>
      </c>
      <c r="F101" s="15">
        <v>12</v>
      </c>
      <c r="G101" s="13"/>
      <c r="H101" s="14">
        <f t="shared" si="7"/>
        <v>0</v>
      </c>
      <c r="I101" s="16">
        <f t="shared" si="4"/>
        <v>0</v>
      </c>
    </row>
    <row r="102" spans="1:9" ht="31.5" x14ac:dyDescent="0.25">
      <c r="A102" s="5" t="s">
        <v>321</v>
      </c>
      <c r="B102" s="8" t="s">
        <v>322</v>
      </c>
      <c r="C102" s="22">
        <v>582</v>
      </c>
      <c r="D102" s="22">
        <f t="shared" si="8"/>
        <v>698.4</v>
      </c>
      <c r="E102" s="22">
        <f t="shared" si="5"/>
        <v>969.99999999999989</v>
      </c>
      <c r="F102" s="15">
        <v>12</v>
      </c>
      <c r="G102" s="13"/>
      <c r="H102" s="14">
        <f t="shared" si="7"/>
        <v>0</v>
      </c>
      <c r="I102" s="16">
        <f t="shared" si="4"/>
        <v>0</v>
      </c>
    </row>
    <row r="103" spans="1:9" ht="31.5" x14ac:dyDescent="0.25">
      <c r="A103" s="5" t="s">
        <v>323</v>
      </c>
      <c r="B103" s="8" t="s">
        <v>324</v>
      </c>
      <c r="C103" s="22">
        <v>1005</v>
      </c>
      <c r="D103" s="22">
        <f t="shared" si="8"/>
        <v>1206</v>
      </c>
      <c r="E103" s="22">
        <f t="shared" si="5"/>
        <v>1675</v>
      </c>
      <c r="F103" s="15">
        <v>12</v>
      </c>
      <c r="G103" s="13"/>
      <c r="H103" s="14">
        <f t="shared" si="7"/>
        <v>0</v>
      </c>
      <c r="I103" s="16">
        <f t="shared" si="4"/>
        <v>0</v>
      </c>
    </row>
    <row r="104" spans="1:9" ht="31.5" x14ac:dyDescent="0.25">
      <c r="A104" s="5" t="s">
        <v>325</v>
      </c>
      <c r="B104" s="8" t="s">
        <v>326</v>
      </c>
      <c r="C104" s="22">
        <v>953</v>
      </c>
      <c r="D104" s="22">
        <f t="shared" si="8"/>
        <v>1143.5999999999999</v>
      </c>
      <c r="E104" s="22">
        <f t="shared" si="5"/>
        <v>1588.3333333333333</v>
      </c>
      <c r="F104" s="15">
        <v>12</v>
      </c>
      <c r="G104" s="13"/>
      <c r="H104" s="14">
        <f t="shared" si="7"/>
        <v>0</v>
      </c>
      <c r="I104" s="16">
        <f t="shared" si="4"/>
        <v>0</v>
      </c>
    </row>
    <row r="105" spans="1:9" ht="120" hidden="1" customHeight="1" x14ac:dyDescent="0.25">
      <c r="A105" s="5" t="s">
        <v>327</v>
      </c>
      <c r="B105" s="8" t="s">
        <v>328</v>
      </c>
      <c r="C105" s="22"/>
      <c r="D105" s="22">
        <f t="shared" si="8"/>
        <v>0</v>
      </c>
      <c r="E105" s="22">
        <f t="shared" si="5"/>
        <v>0</v>
      </c>
      <c r="F105" s="15">
        <v>21</v>
      </c>
      <c r="G105" s="13"/>
      <c r="H105" s="14">
        <f t="shared" si="7"/>
        <v>0</v>
      </c>
      <c r="I105" s="16">
        <f t="shared" ref="I105:I137" si="9">E105*G105</f>
        <v>0</v>
      </c>
    </row>
    <row r="106" spans="1:9" ht="31.5" x14ac:dyDescent="0.25">
      <c r="A106" s="5" t="s">
        <v>329</v>
      </c>
      <c r="B106" s="8" t="s">
        <v>330</v>
      </c>
      <c r="C106" s="22">
        <v>1077</v>
      </c>
      <c r="D106" s="22">
        <f t="shared" si="8"/>
        <v>1292.3999999999999</v>
      </c>
      <c r="E106" s="22">
        <f t="shared" si="5"/>
        <v>1795</v>
      </c>
      <c r="F106" s="15">
        <v>12</v>
      </c>
      <c r="G106" s="13"/>
      <c r="H106" s="14">
        <f t="shared" si="7"/>
        <v>0</v>
      </c>
      <c r="I106" s="16">
        <f t="shared" si="9"/>
        <v>0</v>
      </c>
    </row>
    <row r="107" spans="1:9" ht="31.5" x14ac:dyDescent="0.25">
      <c r="A107" s="5" t="s">
        <v>331</v>
      </c>
      <c r="B107" s="8" t="s">
        <v>332</v>
      </c>
      <c r="C107" s="22">
        <v>604</v>
      </c>
      <c r="D107" s="22">
        <f t="shared" si="8"/>
        <v>724.8</v>
      </c>
      <c r="E107" s="22">
        <f t="shared" si="5"/>
        <v>1006.6666666666666</v>
      </c>
      <c r="F107" s="15">
        <v>12</v>
      </c>
      <c r="G107" s="13"/>
      <c r="H107" s="14">
        <f t="shared" si="7"/>
        <v>0</v>
      </c>
      <c r="I107" s="16">
        <f t="shared" si="9"/>
        <v>0</v>
      </c>
    </row>
    <row r="108" spans="1:9" ht="31.5" x14ac:dyDescent="0.25">
      <c r="A108" s="5" t="s">
        <v>333</v>
      </c>
      <c r="B108" s="8" t="s">
        <v>334</v>
      </c>
      <c r="C108" s="22">
        <v>509</v>
      </c>
      <c r="D108" s="22">
        <f t="shared" si="8"/>
        <v>610.79999999999995</v>
      </c>
      <c r="E108" s="22">
        <f t="shared" si="5"/>
        <v>848.33333333333326</v>
      </c>
      <c r="F108" s="15">
        <v>12</v>
      </c>
      <c r="G108" s="13"/>
      <c r="H108" s="14">
        <f t="shared" si="7"/>
        <v>0</v>
      </c>
      <c r="I108" s="16">
        <f t="shared" si="9"/>
        <v>0</v>
      </c>
    </row>
    <row r="109" spans="1:9" ht="31.5" x14ac:dyDescent="0.25">
      <c r="A109" s="5" t="s">
        <v>335</v>
      </c>
      <c r="B109" s="8" t="s">
        <v>336</v>
      </c>
      <c r="C109" s="22">
        <v>496</v>
      </c>
      <c r="D109" s="22">
        <f t="shared" si="8"/>
        <v>595.19999999999993</v>
      </c>
      <c r="E109" s="22">
        <f t="shared" si="5"/>
        <v>826.66666666666674</v>
      </c>
      <c r="F109" s="15">
        <v>12</v>
      </c>
      <c r="G109" s="13"/>
      <c r="H109" s="14">
        <f t="shared" si="7"/>
        <v>0</v>
      </c>
      <c r="I109" s="16">
        <f t="shared" si="9"/>
        <v>0</v>
      </c>
    </row>
    <row r="110" spans="1:9" ht="31.5" x14ac:dyDescent="0.25">
      <c r="A110" s="5" t="s">
        <v>337</v>
      </c>
      <c r="B110" s="8" t="s">
        <v>338</v>
      </c>
      <c r="C110" s="22">
        <v>507</v>
      </c>
      <c r="D110" s="22">
        <f t="shared" si="8"/>
        <v>608.4</v>
      </c>
      <c r="E110" s="22">
        <f t="shared" si="5"/>
        <v>844.99999999999989</v>
      </c>
      <c r="F110" s="15">
        <v>12</v>
      </c>
      <c r="G110" s="13"/>
      <c r="H110" s="14">
        <f t="shared" si="7"/>
        <v>0</v>
      </c>
      <c r="I110" s="16">
        <f t="shared" si="9"/>
        <v>0</v>
      </c>
    </row>
    <row r="111" spans="1:9" ht="31.5" x14ac:dyDescent="0.25">
      <c r="A111" s="5" t="s">
        <v>339</v>
      </c>
      <c r="B111" s="8" t="s">
        <v>340</v>
      </c>
      <c r="C111" s="22">
        <v>552</v>
      </c>
      <c r="D111" s="22">
        <f t="shared" si="8"/>
        <v>662.4</v>
      </c>
      <c r="E111" s="22">
        <f t="shared" si="5"/>
        <v>919.99999999999989</v>
      </c>
      <c r="F111" s="15">
        <v>12</v>
      </c>
      <c r="G111" s="13"/>
      <c r="H111" s="14">
        <f t="shared" si="7"/>
        <v>0</v>
      </c>
      <c r="I111" s="16">
        <f t="shared" si="9"/>
        <v>0</v>
      </c>
    </row>
    <row r="112" spans="1:9" ht="31.5" x14ac:dyDescent="0.25">
      <c r="A112" s="5" t="s">
        <v>341</v>
      </c>
      <c r="B112" s="8" t="s">
        <v>342</v>
      </c>
      <c r="C112" s="22">
        <v>532</v>
      </c>
      <c r="D112" s="22">
        <f t="shared" si="8"/>
        <v>638.4</v>
      </c>
      <c r="E112" s="22">
        <f t="shared" si="5"/>
        <v>886.66666666666674</v>
      </c>
      <c r="F112" s="15">
        <v>12</v>
      </c>
      <c r="G112" s="13"/>
      <c r="H112" s="14">
        <f t="shared" si="7"/>
        <v>0</v>
      </c>
      <c r="I112" s="16">
        <f t="shared" si="9"/>
        <v>0</v>
      </c>
    </row>
    <row r="113" spans="1:9" ht="31.5" x14ac:dyDescent="0.25">
      <c r="A113" s="5" t="s">
        <v>343</v>
      </c>
      <c r="B113" s="8" t="s">
        <v>344</v>
      </c>
      <c r="C113" s="22">
        <v>953</v>
      </c>
      <c r="D113" s="22">
        <f t="shared" si="8"/>
        <v>1143.5999999999999</v>
      </c>
      <c r="E113" s="22">
        <f t="shared" si="5"/>
        <v>1588.3333333333333</v>
      </c>
      <c r="F113" s="15">
        <v>12</v>
      </c>
      <c r="G113" s="13"/>
      <c r="H113" s="14">
        <f t="shared" si="7"/>
        <v>0</v>
      </c>
      <c r="I113" s="16">
        <f t="shared" si="9"/>
        <v>0</v>
      </c>
    </row>
    <row r="114" spans="1:9" ht="31.5" x14ac:dyDescent="0.25">
      <c r="A114" s="5" t="s">
        <v>345</v>
      </c>
      <c r="B114" s="8" t="s">
        <v>346</v>
      </c>
      <c r="C114" s="22">
        <v>901</v>
      </c>
      <c r="D114" s="22">
        <f t="shared" si="8"/>
        <v>1081.2</v>
      </c>
      <c r="E114" s="22">
        <f t="shared" si="5"/>
        <v>1501.6666666666667</v>
      </c>
      <c r="F114" s="15">
        <v>12</v>
      </c>
      <c r="G114" s="13"/>
      <c r="H114" s="14">
        <f t="shared" si="7"/>
        <v>0</v>
      </c>
      <c r="I114" s="16">
        <f t="shared" si="9"/>
        <v>0</v>
      </c>
    </row>
    <row r="115" spans="1:9" ht="120" hidden="1" customHeight="1" x14ac:dyDescent="0.25">
      <c r="A115" s="5" t="s">
        <v>347</v>
      </c>
      <c r="B115" s="8" t="s">
        <v>348</v>
      </c>
      <c r="C115" s="22"/>
      <c r="D115" s="22">
        <f t="shared" si="8"/>
        <v>0</v>
      </c>
      <c r="E115" s="22">
        <f t="shared" si="5"/>
        <v>0</v>
      </c>
      <c r="F115" s="15">
        <v>31</v>
      </c>
      <c r="G115" s="13"/>
      <c r="H115" s="14">
        <f t="shared" si="7"/>
        <v>0</v>
      </c>
      <c r="I115" s="16">
        <f t="shared" si="9"/>
        <v>0</v>
      </c>
    </row>
    <row r="116" spans="1:9" ht="31.5" x14ac:dyDescent="0.25">
      <c r="A116" s="5" t="s">
        <v>349</v>
      </c>
      <c r="B116" s="8" t="s">
        <v>350</v>
      </c>
      <c r="C116" s="22">
        <v>1025</v>
      </c>
      <c r="D116" s="22">
        <f t="shared" si="8"/>
        <v>1230</v>
      </c>
      <c r="E116" s="22">
        <f t="shared" si="5"/>
        <v>1708.3333333333333</v>
      </c>
      <c r="F116" s="15">
        <v>12</v>
      </c>
      <c r="G116" s="13"/>
      <c r="H116" s="14">
        <f t="shared" si="7"/>
        <v>0</v>
      </c>
      <c r="I116" s="16">
        <f t="shared" si="9"/>
        <v>0</v>
      </c>
    </row>
    <row r="117" spans="1:9" ht="31.5" x14ac:dyDescent="0.25">
      <c r="A117" s="5" t="s">
        <v>351</v>
      </c>
      <c r="B117" s="8" t="s">
        <v>352</v>
      </c>
      <c r="C117" s="22">
        <v>604</v>
      </c>
      <c r="D117" s="22">
        <f t="shared" si="8"/>
        <v>724.8</v>
      </c>
      <c r="E117" s="22">
        <f t="shared" si="5"/>
        <v>1006.6666666666666</v>
      </c>
      <c r="F117" s="15">
        <v>12</v>
      </c>
      <c r="G117" s="13"/>
      <c r="H117" s="14">
        <f t="shared" si="7"/>
        <v>0</v>
      </c>
      <c r="I117" s="16">
        <f t="shared" si="9"/>
        <v>0</v>
      </c>
    </row>
    <row r="118" spans="1:9" ht="31.5" x14ac:dyDescent="0.25">
      <c r="A118" s="5" t="s">
        <v>353</v>
      </c>
      <c r="B118" s="8" t="s">
        <v>354</v>
      </c>
      <c r="C118" s="22">
        <v>509</v>
      </c>
      <c r="D118" s="22">
        <f t="shared" si="8"/>
        <v>610.79999999999995</v>
      </c>
      <c r="E118" s="22">
        <f t="shared" si="5"/>
        <v>848.33333333333326</v>
      </c>
      <c r="F118" s="15">
        <v>12</v>
      </c>
      <c r="G118" s="13"/>
      <c r="H118" s="14">
        <f t="shared" si="7"/>
        <v>0</v>
      </c>
      <c r="I118" s="16">
        <f t="shared" si="9"/>
        <v>0</v>
      </c>
    </row>
    <row r="119" spans="1:9" ht="31.5" x14ac:dyDescent="0.25">
      <c r="A119" s="5" t="s">
        <v>355</v>
      </c>
      <c r="B119" s="8" t="s">
        <v>356</v>
      </c>
      <c r="C119" s="22">
        <v>496</v>
      </c>
      <c r="D119" s="22">
        <f t="shared" si="8"/>
        <v>595.19999999999993</v>
      </c>
      <c r="E119" s="22">
        <f t="shared" si="5"/>
        <v>826.66666666666674</v>
      </c>
      <c r="F119" s="15">
        <v>12</v>
      </c>
      <c r="G119" s="13"/>
      <c r="H119" s="14">
        <f t="shared" si="7"/>
        <v>0</v>
      </c>
      <c r="I119" s="16">
        <f t="shared" si="9"/>
        <v>0</v>
      </c>
    </row>
    <row r="120" spans="1:9" ht="31.5" x14ac:dyDescent="0.25">
      <c r="A120" s="5" t="s">
        <v>357</v>
      </c>
      <c r="B120" s="8" t="s">
        <v>358</v>
      </c>
      <c r="C120" s="22">
        <v>507</v>
      </c>
      <c r="D120" s="22">
        <f t="shared" si="8"/>
        <v>608.4</v>
      </c>
      <c r="E120" s="22">
        <f t="shared" si="5"/>
        <v>844.99999999999989</v>
      </c>
      <c r="F120" s="15">
        <v>12</v>
      </c>
      <c r="G120" s="13"/>
      <c r="H120" s="14">
        <f t="shared" si="7"/>
        <v>0</v>
      </c>
      <c r="I120" s="16">
        <f t="shared" si="9"/>
        <v>0</v>
      </c>
    </row>
    <row r="121" spans="1:9" ht="31.5" x14ac:dyDescent="0.25">
      <c r="A121" s="5" t="s">
        <v>359</v>
      </c>
      <c r="B121" s="8" t="s">
        <v>360</v>
      </c>
      <c r="C121" s="22">
        <v>552</v>
      </c>
      <c r="D121" s="22">
        <f t="shared" si="8"/>
        <v>662.4</v>
      </c>
      <c r="E121" s="22">
        <f t="shared" si="5"/>
        <v>919.99999999999989</v>
      </c>
      <c r="F121" s="15">
        <v>12</v>
      </c>
      <c r="G121" s="13"/>
      <c r="H121" s="14">
        <f t="shared" si="7"/>
        <v>0</v>
      </c>
      <c r="I121" s="16">
        <f t="shared" si="9"/>
        <v>0</v>
      </c>
    </row>
    <row r="122" spans="1:9" ht="31.5" x14ac:dyDescent="0.25">
      <c r="A122" s="5" t="s">
        <v>361</v>
      </c>
      <c r="B122" s="8" t="s">
        <v>362</v>
      </c>
      <c r="C122" s="22">
        <v>532</v>
      </c>
      <c r="D122" s="22">
        <f t="shared" si="8"/>
        <v>638.4</v>
      </c>
      <c r="E122" s="22">
        <f t="shared" si="5"/>
        <v>886.66666666666674</v>
      </c>
      <c r="F122" s="15">
        <v>12</v>
      </c>
      <c r="G122" s="13"/>
      <c r="H122" s="14">
        <f t="shared" si="7"/>
        <v>0</v>
      </c>
      <c r="I122" s="16">
        <f t="shared" si="9"/>
        <v>0</v>
      </c>
    </row>
    <row r="123" spans="1:9" ht="31.5" x14ac:dyDescent="0.25">
      <c r="A123" s="5" t="s">
        <v>363</v>
      </c>
      <c r="B123" s="8" t="s">
        <v>364</v>
      </c>
      <c r="C123" s="22">
        <v>953</v>
      </c>
      <c r="D123" s="22">
        <f t="shared" si="8"/>
        <v>1143.5999999999999</v>
      </c>
      <c r="E123" s="22">
        <f t="shared" si="5"/>
        <v>1588.3333333333333</v>
      </c>
      <c r="F123" s="15">
        <v>12</v>
      </c>
      <c r="G123" s="13"/>
      <c r="H123" s="14">
        <f t="shared" si="7"/>
        <v>0</v>
      </c>
      <c r="I123" s="16">
        <f t="shared" si="9"/>
        <v>0</v>
      </c>
    </row>
    <row r="124" spans="1:9" ht="31.5" x14ac:dyDescent="0.25">
      <c r="A124" s="5" t="s">
        <v>365</v>
      </c>
      <c r="B124" s="8" t="s">
        <v>366</v>
      </c>
      <c r="C124" s="22">
        <v>901</v>
      </c>
      <c r="D124" s="22">
        <f t="shared" si="8"/>
        <v>1081.2</v>
      </c>
      <c r="E124" s="22">
        <f t="shared" si="5"/>
        <v>1501.6666666666667</v>
      </c>
      <c r="F124" s="15">
        <v>12</v>
      </c>
      <c r="G124" s="13"/>
      <c r="H124" s="14">
        <f t="shared" si="7"/>
        <v>0</v>
      </c>
      <c r="I124" s="16">
        <f t="shared" si="9"/>
        <v>0</v>
      </c>
    </row>
    <row r="125" spans="1:9" ht="31.5" x14ac:dyDescent="0.25">
      <c r="A125" s="5" t="s">
        <v>367</v>
      </c>
      <c r="B125" s="8" t="s">
        <v>368</v>
      </c>
      <c r="C125" s="22">
        <v>1090</v>
      </c>
      <c r="D125" s="22">
        <f t="shared" si="8"/>
        <v>1308</v>
      </c>
      <c r="E125" s="22">
        <f t="shared" si="5"/>
        <v>1816.6666666666667</v>
      </c>
      <c r="F125" s="15">
        <v>12</v>
      </c>
      <c r="G125" s="13"/>
      <c r="H125" s="14">
        <f t="shared" si="7"/>
        <v>0</v>
      </c>
      <c r="I125" s="16">
        <f t="shared" si="9"/>
        <v>0</v>
      </c>
    </row>
    <row r="126" spans="1:9" ht="31.5" x14ac:dyDescent="0.25">
      <c r="A126" s="5" t="s">
        <v>369</v>
      </c>
      <c r="B126" s="8" t="s">
        <v>370</v>
      </c>
      <c r="C126" s="22">
        <v>1025</v>
      </c>
      <c r="D126" s="22">
        <f t="shared" si="8"/>
        <v>1230</v>
      </c>
      <c r="E126" s="22">
        <f t="shared" si="5"/>
        <v>1708.3333333333333</v>
      </c>
      <c r="F126" s="15">
        <v>12</v>
      </c>
      <c r="G126" s="13"/>
      <c r="H126" s="14">
        <f t="shared" si="7"/>
        <v>0</v>
      </c>
      <c r="I126" s="16">
        <f t="shared" si="9"/>
        <v>0</v>
      </c>
    </row>
    <row r="127" spans="1:9" ht="31.5" x14ac:dyDescent="0.25">
      <c r="A127" s="5" t="s">
        <v>89</v>
      </c>
      <c r="B127" s="8" t="s">
        <v>262</v>
      </c>
      <c r="C127" s="22">
        <v>760.45200000000011</v>
      </c>
      <c r="D127" s="22">
        <v>912.54240000000016</v>
      </c>
      <c r="E127" s="22">
        <f t="shared" si="5"/>
        <v>1267.4200000000003</v>
      </c>
      <c r="F127" s="15">
        <v>12</v>
      </c>
      <c r="G127" s="13"/>
      <c r="H127" s="14">
        <f t="shared" si="6"/>
        <v>0</v>
      </c>
      <c r="I127" s="16">
        <f t="shared" si="9"/>
        <v>0</v>
      </c>
    </row>
    <row r="128" spans="1:9" ht="31.5" x14ac:dyDescent="0.25">
      <c r="A128" s="5" t="s">
        <v>90</v>
      </c>
      <c r="B128" s="8" t="s">
        <v>263</v>
      </c>
      <c r="C128" s="22">
        <v>559.53205000000014</v>
      </c>
      <c r="D128" s="22">
        <v>671.43846000000019</v>
      </c>
      <c r="E128" s="22">
        <f t="shared" si="5"/>
        <v>932.55341666666686</v>
      </c>
      <c r="F128" s="15">
        <v>12</v>
      </c>
      <c r="G128" s="13"/>
      <c r="H128" s="14">
        <f t="shared" si="6"/>
        <v>0</v>
      </c>
      <c r="I128" s="16">
        <f t="shared" si="9"/>
        <v>0</v>
      </c>
    </row>
    <row r="129" spans="1:9" ht="31.5" x14ac:dyDescent="0.25">
      <c r="A129" s="5" t="s">
        <v>91</v>
      </c>
      <c r="B129" s="8" t="s">
        <v>264</v>
      </c>
      <c r="C129" s="22">
        <v>546.04935000000012</v>
      </c>
      <c r="D129" s="22">
        <v>655.25922000000003</v>
      </c>
      <c r="E129" s="22">
        <f t="shared" si="5"/>
        <v>910.08225000000016</v>
      </c>
      <c r="F129" s="15">
        <v>12</v>
      </c>
      <c r="G129" s="13"/>
      <c r="H129" s="14">
        <f t="shared" si="6"/>
        <v>0</v>
      </c>
      <c r="I129" s="16">
        <f t="shared" si="9"/>
        <v>0</v>
      </c>
    </row>
    <row r="130" spans="1:9" ht="31.5" x14ac:dyDescent="0.25">
      <c r="A130" s="5" t="s">
        <v>92</v>
      </c>
      <c r="B130" s="8" t="s">
        <v>265</v>
      </c>
      <c r="C130" s="22">
        <v>841.30200000000013</v>
      </c>
      <c r="D130" s="22">
        <v>1009.5624</v>
      </c>
      <c r="E130" s="22">
        <f t="shared" si="5"/>
        <v>1402.1700000000003</v>
      </c>
      <c r="F130" s="15">
        <v>12</v>
      </c>
      <c r="G130" s="13"/>
      <c r="H130" s="14">
        <f t="shared" si="6"/>
        <v>0</v>
      </c>
      <c r="I130" s="16">
        <f t="shared" si="9"/>
        <v>0</v>
      </c>
    </row>
    <row r="131" spans="1:9" ht="31.5" x14ac:dyDescent="0.25">
      <c r="A131" s="5" t="s">
        <v>93</v>
      </c>
      <c r="B131" s="8" t="s">
        <v>266</v>
      </c>
      <c r="C131" s="22">
        <v>1200.2760000000003</v>
      </c>
      <c r="D131" s="22">
        <v>1440.3312000000001</v>
      </c>
      <c r="E131" s="22">
        <f t="shared" si="5"/>
        <v>2000.4600000000003</v>
      </c>
      <c r="F131" s="15">
        <v>12</v>
      </c>
      <c r="G131" s="13"/>
      <c r="H131" s="14">
        <f t="shared" si="6"/>
        <v>0</v>
      </c>
      <c r="I131" s="16">
        <f t="shared" si="9"/>
        <v>0</v>
      </c>
    </row>
    <row r="132" spans="1:9" ht="31.5" x14ac:dyDescent="0.25">
      <c r="A132" s="5" t="s">
        <v>94</v>
      </c>
      <c r="B132" s="8" t="s">
        <v>267</v>
      </c>
      <c r="C132" s="22">
        <v>1281.588</v>
      </c>
      <c r="D132" s="22">
        <v>1537.9055999999998</v>
      </c>
      <c r="E132" s="22">
        <f t="shared" si="5"/>
        <v>2135.98</v>
      </c>
      <c r="F132" s="15">
        <v>12</v>
      </c>
      <c r="G132" s="13"/>
      <c r="H132" s="14">
        <f t="shared" si="6"/>
        <v>0</v>
      </c>
      <c r="I132" s="16">
        <f t="shared" si="9"/>
        <v>0</v>
      </c>
    </row>
    <row r="133" spans="1:9" ht="31.5" x14ac:dyDescent="0.25">
      <c r="A133" s="5" t="s">
        <v>374</v>
      </c>
      <c r="B133" s="8" t="s">
        <v>378</v>
      </c>
      <c r="C133" s="22"/>
      <c r="D133" s="22"/>
      <c r="E133" s="22">
        <v>2459</v>
      </c>
      <c r="F133" s="15"/>
      <c r="G133" s="13"/>
      <c r="H133" s="14"/>
      <c r="I133" s="16"/>
    </row>
    <row r="134" spans="1:9" ht="15.75" x14ac:dyDescent="0.25">
      <c r="A134" s="5" t="s">
        <v>95</v>
      </c>
      <c r="B134" s="8" t="s">
        <v>268</v>
      </c>
      <c r="C134" s="22">
        <v>1005.312</v>
      </c>
      <c r="D134" s="22">
        <v>1206.3744000000002</v>
      </c>
      <c r="E134" s="22">
        <f t="shared" si="5"/>
        <v>1675.5199999999998</v>
      </c>
      <c r="F134" s="15">
        <v>12</v>
      </c>
      <c r="G134" s="13"/>
      <c r="H134" s="14">
        <f t="shared" si="6"/>
        <v>0</v>
      </c>
      <c r="I134" s="16">
        <f t="shared" si="9"/>
        <v>0</v>
      </c>
    </row>
    <row r="135" spans="1:9" ht="31.5" x14ac:dyDescent="0.25">
      <c r="A135" s="5" t="s">
        <v>96</v>
      </c>
      <c r="B135" s="8" t="s">
        <v>269</v>
      </c>
      <c r="C135" s="22">
        <v>942.48</v>
      </c>
      <c r="D135" s="22">
        <v>1130.9759999999999</v>
      </c>
      <c r="E135" s="22">
        <f t="shared" si="5"/>
        <v>1570.8</v>
      </c>
      <c r="F135" s="15">
        <v>12</v>
      </c>
      <c r="G135" s="13"/>
      <c r="H135" s="14">
        <f t="shared" si="6"/>
        <v>0</v>
      </c>
      <c r="I135" s="16">
        <f t="shared" si="9"/>
        <v>0</v>
      </c>
    </row>
    <row r="136" spans="1:9" ht="31.5" x14ac:dyDescent="0.25">
      <c r="A136" s="5" t="s">
        <v>97</v>
      </c>
      <c r="B136" s="8" t="s">
        <v>270</v>
      </c>
      <c r="C136" s="22">
        <v>802.89478500000007</v>
      </c>
      <c r="D136" s="22">
        <v>963.47374200000013</v>
      </c>
      <c r="E136" s="22">
        <f t="shared" si="5"/>
        <v>1338.1579750000003</v>
      </c>
      <c r="F136" s="15">
        <v>12</v>
      </c>
      <c r="G136" s="13"/>
      <c r="H136" s="14">
        <f t="shared" si="6"/>
        <v>0</v>
      </c>
      <c r="I136" s="16">
        <f t="shared" si="9"/>
        <v>0</v>
      </c>
    </row>
    <row r="137" spans="1:9" ht="31.5" x14ac:dyDescent="0.25">
      <c r="A137" s="5" t="s">
        <v>98</v>
      </c>
      <c r="B137" s="8" t="s">
        <v>271</v>
      </c>
      <c r="C137" s="22">
        <v>795.47930000000031</v>
      </c>
      <c r="D137" s="22">
        <v>954.57516000000032</v>
      </c>
      <c r="E137" s="22">
        <f t="shared" si="5"/>
        <v>1325.798833333334</v>
      </c>
      <c r="F137" s="15">
        <v>12</v>
      </c>
      <c r="G137" s="13"/>
      <c r="H137" s="14">
        <f t="shared" si="6"/>
        <v>0</v>
      </c>
      <c r="I137" s="16">
        <f t="shared" si="9"/>
        <v>0</v>
      </c>
    </row>
    <row r="138" spans="1:9" ht="31.5" x14ac:dyDescent="0.25">
      <c r="A138" s="5" t="s">
        <v>99</v>
      </c>
      <c r="B138" s="8" t="s">
        <v>272</v>
      </c>
      <c r="C138" s="22">
        <v>1043.1959999999999</v>
      </c>
      <c r="D138" s="22">
        <v>1251.8352</v>
      </c>
      <c r="E138" s="22">
        <f t="shared" si="5"/>
        <v>1738.6599999999999</v>
      </c>
      <c r="F138" s="15">
        <v>12</v>
      </c>
      <c r="G138" s="13"/>
      <c r="H138" s="14">
        <f t="shared" si="6"/>
        <v>0</v>
      </c>
      <c r="I138" s="16">
        <f t="shared" ref="I138:I171" si="10">E138*G138</f>
        <v>0</v>
      </c>
    </row>
    <row r="139" spans="1:9" ht="31.5" x14ac:dyDescent="0.25">
      <c r="A139" s="5" t="s">
        <v>100</v>
      </c>
      <c r="B139" s="8" t="s">
        <v>273</v>
      </c>
      <c r="C139" s="22">
        <v>1550.5907999999999</v>
      </c>
      <c r="D139" s="22">
        <v>1860.7089600000002</v>
      </c>
      <c r="E139" s="22">
        <f t="shared" si="5"/>
        <v>2584.3180000000002</v>
      </c>
      <c r="F139" s="15">
        <v>12</v>
      </c>
      <c r="G139" s="13"/>
      <c r="H139" s="14">
        <f t="shared" si="6"/>
        <v>0</v>
      </c>
      <c r="I139" s="16">
        <f t="shared" si="10"/>
        <v>0</v>
      </c>
    </row>
    <row r="140" spans="1:9" ht="31.5" x14ac:dyDescent="0.25">
      <c r="A140" s="5" t="s">
        <v>101</v>
      </c>
      <c r="B140" s="8" t="s">
        <v>274</v>
      </c>
      <c r="C140" s="22">
        <v>1488.4815000000001</v>
      </c>
      <c r="D140" s="22">
        <v>1786.1778000000002</v>
      </c>
      <c r="E140" s="22">
        <f t="shared" si="5"/>
        <v>2480.8025000000002</v>
      </c>
      <c r="F140" s="15">
        <v>12</v>
      </c>
      <c r="G140" s="13">
        <v>1</v>
      </c>
      <c r="H140" s="14">
        <f t="shared" si="6"/>
        <v>8.3333333333333329E-2</v>
      </c>
      <c r="I140" s="16">
        <f t="shared" si="10"/>
        <v>2480.8025000000002</v>
      </c>
    </row>
    <row r="141" spans="1:9" ht="31.5" x14ac:dyDescent="0.25">
      <c r="A141" s="5" t="s">
        <v>102</v>
      </c>
      <c r="B141" s="8" t="s">
        <v>275</v>
      </c>
      <c r="C141" s="22">
        <v>1452.8937500000002</v>
      </c>
      <c r="D141" s="22">
        <v>1743.4725000000001</v>
      </c>
      <c r="E141" s="22">
        <f t="shared" si="5"/>
        <v>2421.4895833333335</v>
      </c>
      <c r="F141" s="15">
        <v>12</v>
      </c>
      <c r="G141" s="13"/>
      <c r="H141" s="14">
        <f t="shared" si="6"/>
        <v>0</v>
      </c>
      <c r="I141" s="16">
        <f t="shared" si="10"/>
        <v>0</v>
      </c>
    </row>
    <row r="142" spans="1:9" ht="31.5" x14ac:dyDescent="0.25">
      <c r="A142" s="5" t="s">
        <v>375</v>
      </c>
      <c r="B142" s="8" t="s">
        <v>378</v>
      </c>
      <c r="C142" s="22"/>
      <c r="D142" s="22"/>
      <c r="E142" s="22">
        <v>2660</v>
      </c>
      <c r="F142" s="15"/>
      <c r="G142" s="13"/>
      <c r="H142" s="14"/>
      <c r="I142" s="16"/>
    </row>
    <row r="143" spans="1:9" ht="15.75" x14ac:dyDescent="0.25">
      <c r="A143" s="5" t="s">
        <v>103</v>
      </c>
      <c r="B143" s="8" t="s">
        <v>276</v>
      </c>
      <c r="C143" s="22">
        <v>1254.85448</v>
      </c>
      <c r="D143" s="22">
        <v>1505.825376</v>
      </c>
      <c r="E143" s="22">
        <f t="shared" si="5"/>
        <v>2091.4241333333334</v>
      </c>
      <c r="F143" s="15">
        <v>12</v>
      </c>
      <c r="G143" s="13"/>
      <c r="H143" s="14">
        <f t="shared" si="6"/>
        <v>0</v>
      </c>
      <c r="I143" s="16">
        <f t="shared" si="10"/>
        <v>0</v>
      </c>
    </row>
    <row r="144" spans="1:9" ht="31.5" x14ac:dyDescent="0.25">
      <c r="A144" s="5" t="s">
        <v>104</v>
      </c>
      <c r="B144" s="8" t="s">
        <v>277</v>
      </c>
      <c r="C144" s="22">
        <v>744.10983677081902</v>
      </c>
      <c r="D144" s="22">
        <v>892.9318041249827</v>
      </c>
      <c r="E144" s="22">
        <f t="shared" si="5"/>
        <v>1240.1830612846984</v>
      </c>
      <c r="F144" s="15">
        <v>12</v>
      </c>
      <c r="G144" s="13"/>
      <c r="H144" s="14">
        <f t="shared" si="6"/>
        <v>0</v>
      </c>
      <c r="I144" s="16">
        <f t="shared" si="10"/>
        <v>0</v>
      </c>
    </row>
    <row r="145" spans="1:9" ht="31.5" x14ac:dyDescent="0.25">
      <c r="A145" s="5" t="s">
        <v>105</v>
      </c>
      <c r="B145" s="8" t="s">
        <v>278</v>
      </c>
      <c r="C145" s="22">
        <v>626.38535607100926</v>
      </c>
      <c r="D145" s="22">
        <v>751.66242728521104</v>
      </c>
      <c r="E145" s="22">
        <f t="shared" si="5"/>
        <v>1043.975593451682</v>
      </c>
      <c r="F145" s="15">
        <v>12</v>
      </c>
      <c r="G145" s="13"/>
      <c r="H145" s="14">
        <f t="shared" si="6"/>
        <v>0</v>
      </c>
      <c r="I145" s="16">
        <f t="shared" si="10"/>
        <v>0</v>
      </c>
    </row>
    <row r="146" spans="1:9" ht="31.5" x14ac:dyDescent="0.25">
      <c r="A146" s="5" t="s">
        <v>106</v>
      </c>
      <c r="B146" s="8" t="s">
        <v>279</v>
      </c>
      <c r="C146" s="22">
        <v>609.41644164079139</v>
      </c>
      <c r="D146" s="22">
        <v>731.29972996894969</v>
      </c>
      <c r="E146" s="22">
        <f t="shared" si="5"/>
        <v>1015.6940694013191</v>
      </c>
      <c r="F146" s="15">
        <v>12</v>
      </c>
      <c r="G146" s="13"/>
      <c r="H146" s="14">
        <f t="shared" si="6"/>
        <v>0</v>
      </c>
      <c r="I146" s="16">
        <f t="shared" si="10"/>
        <v>0</v>
      </c>
    </row>
    <row r="147" spans="1:9" ht="31.5" x14ac:dyDescent="0.25">
      <c r="A147" s="5" t="s">
        <v>107</v>
      </c>
      <c r="B147" s="8" t="s">
        <v>280</v>
      </c>
      <c r="C147" s="22">
        <v>623.35141341772123</v>
      </c>
      <c r="D147" s="22">
        <v>748.02169610126555</v>
      </c>
      <c r="E147" s="22">
        <f t="shared" si="5"/>
        <v>1038.9190223628686</v>
      </c>
      <c r="F147" s="15">
        <v>12</v>
      </c>
      <c r="G147" s="13"/>
      <c r="H147" s="14">
        <f t="shared" si="6"/>
        <v>0</v>
      </c>
      <c r="I147" s="16">
        <f t="shared" si="10"/>
        <v>0</v>
      </c>
    </row>
    <row r="148" spans="1:9" ht="31.5" x14ac:dyDescent="0.25">
      <c r="A148" s="5" t="s">
        <v>108</v>
      </c>
      <c r="B148" s="8" t="s">
        <v>281</v>
      </c>
      <c r="C148" s="22">
        <v>625.70934731045395</v>
      </c>
      <c r="D148" s="22">
        <v>750.8512167725446</v>
      </c>
      <c r="E148" s="22">
        <f t="shared" si="5"/>
        <v>1042.8489121840898</v>
      </c>
      <c r="F148" s="15">
        <v>12</v>
      </c>
      <c r="G148" s="13"/>
      <c r="H148" s="14">
        <f t="shared" si="6"/>
        <v>0</v>
      </c>
      <c r="I148" s="16">
        <f t="shared" si="10"/>
        <v>0</v>
      </c>
    </row>
    <row r="149" spans="1:9" ht="31.5" x14ac:dyDescent="0.25">
      <c r="A149" s="5" t="s">
        <v>109</v>
      </c>
      <c r="B149" s="8" t="s">
        <v>282</v>
      </c>
      <c r="C149" s="22">
        <v>1179.9692503125705</v>
      </c>
      <c r="D149" s="22">
        <v>1415.9631003750844</v>
      </c>
      <c r="E149" s="22">
        <f t="shared" si="5"/>
        <v>1966.6154171876176</v>
      </c>
      <c r="F149" s="15">
        <v>12</v>
      </c>
      <c r="G149" s="13"/>
      <c r="H149" s="14">
        <f t="shared" si="6"/>
        <v>0</v>
      </c>
      <c r="I149" s="16">
        <f t="shared" si="10"/>
        <v>0</v>
      </c>
    </row>
    <row r="150" spans="1:9" ht="31.5" x14ac:dyDescent="0.25">
      <c r="A150" s="5" t="s">
        <v>110</v>
      </c>
      <c r="B150" s="8" t="s">
        <v>283</v>
      </c>
      <c r="C150" s="22">
        <v>1159.9252525062436</v>
      </c>
      <c r="D150" s="22">
        <v>1391.9103030074921</v>
      </c>
      <c r="E150" s="22">
        <f t="shared" si="5"/>
        <v>1933.2087541770725</v>
      </c>
      <c r="F150" s="15">
        <v>12</v>
      </c>
      <c r="G150" s="13"/>
      <c r="H150" s="14">
        <f t="shared" si="6"/>
        <v>0</v>
      </c>
      <c r="I150" s="16">
        <f t="shared" si="10"/>
        <v>0</v>
      </c>
    </row>
    <row r="151" spans="1:9" ht="31.5" x14ac:dyDescent="0.25">
      <c r="A151" s="5" t="s">
        <v>111</v>
      </c>
      <c r="B151" s="8" t="s">
        <v>284</v>
      </c>
      <c r="C151" s="22">
        <v>1263.0060574560005</v>
      </c>
      <c r="D151" s="22">
        <v>1515.6072689472005</v>
      </c>
      <c r="E151" s="22">
        <f t="shared" si="5"/>
        <v>2105.0100957600007</v>
      </c>
      <c r="F151" s="15">
        <v>12</v>
      </c>
      <c r="G151" s="13"/>
      <c r="H151" s="14">
        <f t="shared" si="6"/>
        <v>0</v>
      </c>
      <c r="I151" s="16">
        <f t="shared" si="10"/>
        <v>0</v>
      </c>
    </row>
    <row r="152" spans="1:9" ht="31.5" x14ac:dyDescent="0.25">
      <c r="A152" s="5" t="s">
        <v>112</v>
      </c>
      <c r="B152" s="8" t="s">
        <v>285</v>
      </c>
      <c r="C152" s="22">
        <v>1183.2896988000005</v>
      </c>
      <c r="D152" s="22">
        <v>1419.9476385600005</v>
      </c>
      <c r="E152" s="22">
        <f t="shared" si="5"/>
        <v>1972.1494980000007</v>
      </c>
      <c r="F152" s="15">
        <v>12</v>
      </c>
      <c r="G152" s="13"/>
      <c r="H152" s="14">
        <f t="shared" si="6"/>
        <v>0</v>
      </c>
      <c r="I152" s="16">
        <f t="shared" si="10"/>
        <v>0</v>
      </c>
    </row>
    <row r="153" spans="1:9" ht="31.5" x14ac:dyDescent="0.25">
      <c r="A153" s="5" t="s">
        <v>113</v>
      </c>
      <c r="B153" s="8" t="s">
        <v>286</v>
      </c>
      <c r="C153" s="22">
        <v>584.25500733600018</v>
      </c>
      <c r="D153" s="22">
        <v>701.10600880320021</v>
      </c>
      <c r="E153" s="22">
        <f t="shared" si="5"/>
        <v>973.75834556000029</v>
      </c>
      <c r="F153" s="15">
        <v>12</v>
      </c>
      <c r="G153" s="13"/>
      <c r="H153" s="14">
        <f t="shared" si="6"/>
        <v>0</v>
      </c>
      <c r="I153" s="16">
        <f t="shared" si="10"/>
        <v>0</v>
      </c>
    </row>
    <row r="154" spans="1:9" ht="31.5" x14ac:dyDescent="0.25">
      <c r="A154" s="5" t="s">
        <v>114</v>
      </c>
      <c r="B154" s="8" t="s">
        <v>287</v>
      </c>
      <c r="C154" s="22">
        <v>712.92203136000023</v>
      </c>
      <c r="D154" s="22">
        <v>855.50643763200026</v>
      </c>
      <c r="E154" s="22">
        <f t="shared" si="5"/>
        <v>1188.2033856000003</v>
      </c>
      <c r="F154" s="15">
        <v>12</v>
      </c>
      <c r="G154" s="13"/>
      <c r="H154" s="14">
        <f t="shared" si="6"/>
        <v>0</v>
      </c>
      <c r="I154" s="16">
        <f t="shared" si="10"/>
        <v>0</v>
      </c>
    </row>
    <row r="155" spans="1:9" ht="31.5" x14ac:dyDescent="0.25">
      <c r="A155" s="5" t="s">
        <v>115</v>
      </c>
      <c r="B155" s="8" t="s">
        <v>288</v>
      </c>
      <c r="C155" s="22">
        <v>736.57608024000024</v>
      </c>
      <c r="D155" s="22">
        <v>883.89129628800026</v>
      </c>
      <c r="E155" s="22">
        <f t="shared" si="5"/>
        <v>1227.6268004000003</v>
      </c>
      <c r="F155" s="15">
        <v>12</v>
      </c>
      <c r="G155" s="13"/>
      <c r="H155" s="14">
        <f t="shared" si="6"/>
        <v>0</v>
      </c>
      <c r="I155" s="16">
        <f t="shared" si="10"/>
        <v>0</v>
      </c>
    </row>
    <row r="156" spans="1:9" ht="31.5" x14ac:dyDescent="0.25">
      <c r="A156" s="5" t="s">
        <v>116</v>
      </c>
      <c r="B156" s="8" t="s">
        <v>289</v>
      </c>
      <c r="C156" s="22">
        <v>647.90090164800029</v>
      </c>
      <c r="D156" s="22">
        <v>777.4810819776003</v>
      </c>
      <c r="E156" s="22">
        <f t="shared" si="5"/>
        <v>1079.8348360800003</v>
      </c>
      <c r="F156" s="15">
        <v>12</v>
      </c>
      <c r="G156" s="13"/>
      <c r="H156" s="14">
        <f t="shared" si="6"/>
        <v>0</v>
      </c>
      <c r="I156" s="16">
        <f t="shared" si="10"/>
        <v>0</v>
      </c>
    </row>
    <row r="157" spans="1:9" ht="31.5" x14ac:dyDescent="0.25">
      <c r="A157" s="5" t="s">
        <v>117</v>
      </c>
      <c r="B157" s="8" t="s">
        <v>290</v>
      </c>
      <c r="C157" s="22">
        <v>1164.7884648400002</v>
      </c>
      <c r="D157" s="22">
        <v>1397.7461578080001</v>
      </c>
      <c r="E157" s="22">
        <f t="shared" si="5"/>
        <v>1941.3141080666669</v>
      </c>
      <c r="F157" s="15">
        <v>12</v>
      </c>
      <c r="G157" s="13"/>
      <c r="H157" s="14">
        <f t="shared" si="6"/>
        <v>0</v>
      </c>
      <c r="I157" s="16">
        <f t="shared" si="10"/>
        <v>0</v>
      </c>
    </row>
    <row r="158" spans="1:9" ht="15.75" x14ac:dyDescent="0.25">
      <c r="A158" s="5" t="s">
        <v>118</v>
      </c>
      <c r="B158" s="8" t="s">
        <v>291</v>
      </c>
      <c r="C158" s="22">
        <v>1219.8528902560004</v>
      </c>
      <c r="D158" s="22">
        <v>1463.8234683072005</v>
      </c>
      <c r="E158" s="22">
        <f t="shared" si="5"/>
        <v>2033.0881504266674</v>
      </c>
      <c r="F158" s="15">
        <v>12</v>
      </c>
      <c r="G158" s="13"/>
      <c r="H158" s="14">
        <f t="shared" si="6"/>
        <v>0</v>
      </c>
      <c r="I158" s="16">
        <f t="shared" si="10"/>
        <v>0</v>
      </c>
    </row>
    <row r="159" spans="1:9" ht="31.5" x14ac:dyDescent="0.25">
      <c r="A159" s="5" t="s">
        <v>119</v>
      </c>
      <c r="B159" s="8" t="s">
        <v>292</v>
      </c>
      <c r="C159" s="22">
        <v>1183.3816474480002</v>
      </c>
      <c r="D159" s="22">
        <v>1420.0579769376</v>
      </c>
      <c r="E159" s="22">
        <f t="shared" si="5"/>
        <v>1972.3027457466671</v>
      </c>
      <c r="F159" s="15">
        <v>12</v>
      </c>
      <c r="G159" s="13"/>
      <c r="H159" s="14">
        <f t="shared" si="6"/>
        <v>0</v>
      </c>
      <c r="I159" s="16">
        <f t="shared" si="10"/>
        <v>0</v>
      </c>
    </row>
    <row r="160" spans="1:9" ht="47.25" x14ac:dyDescent="0.25">
      <c r="A160" s="5" t="s">
        <v>376</v>
      </c>
      <c r="B160" s="8" t="s">
        <v>377</v>
      </c>
      <c r="C160" s="22"/>
      <c r="D160" s="22"/>
      <c r="E160" s="22">
        <v>2023</v>
      </c>
      <c r="F160" s="15"/>
      <c r="G160" s="13"/>
      <c r="H160" s="14"/>
      <c r="I160" s="16"/>
    </row>
    <row r="161" spans="1:9" ht="31.5" x14ac:dyDescent="0.25">
      <c r="A161" s="5" t="s">
        <v>120</v>
      </c>
      <c r="B161" s="8" t="s">
        <v>293</v>
      </c>
      <c r="C161" s="22">
        <v>589.26086419200021</v>
      </c>
      <c r="D161" s="22">
        <v>707.11303703040016</v>
      </c>
      <c r="E161" s="22">
        <f t="shared" si="5"/>
        <v>982.10144032000028</v>
      </c>
      <c r="F161" s="15">
        <v>12</v>
      </c>
      <c r="G161" s="13"/>
      <c r="H161" s="14">
        <f t="shared" si="6"/>
        <v>0</v>
      </c>
      <c r="I161" s="16">
        <f t="shared" si="10"/>
        <v>0</v>
      </c>
    </row>
    <row r="162" spans="1:9" ht="31.5" x14ac:dyDescent="0.25">
      <c r="A162" s="5" t="s">
        <v>121</v>
      </c>
      <c r="B162" s="8" t="s">
        <v>294</v>
      </c>
      <c r="C162" s="22">
        <v>707.72364154800005</v>
      </c>
      <c r="D162" s="22">
        <v>849.26836985760008</v>
      </c>
      <c r="E162" s="22">
        <f t="shared" si="5"/>
        <v>1179.5394025800001</v>
      </c>
      <c r="F162" s="15">
        <v>12</v>
      </c>
      <c r="G162" s="13"/>
      <c r="H162" s="14">
        <f t="shared" si="6"/>
        <v>0</v>
      </c>
      <c r="I162" s="16">
        <f t="shared" si="10"/>
        <v>0</v>
      </c>
    </row>
    <row r="163" spans="1:9" ht="31.5" x14ac:dyDescent="0.25">
      <c r="A163" s="5" t="s">
        <v>122</v>
      </c>
      <c r="B163" s="8" t="s">
        <v>295</v>
      </c>
      <c r="C163" s="22">
        <v>736.57608024000024</v>
      </c>
      <c r="D163" s="22">
        <v>883.89129628800026</v>
      </c>
      <c r="E163" s="22">
        <f t="shared" si="5"/>
        <v>1227.6268004000003</v>
      </c>
      <c r="F163" s="15">
        <v>12</v>
      </c>
      <c r="G163" s="13"/>
      <c r="H163" s="14">
        <f t="shared" si="6"/>
        <v>0</v>
      </c>
      <c r="I163" s="16">
        <f t="shared" si="10"/>
        <v>0</v>
      </c>
    </row>
    <row r="164" spans="1:9" ht="31.5" x14ac:dyDescent="0.25">
      <c r="A164" s="5" t="s">
        <v>123</v>
      </c>
      <c r="B164" s="8" t="s">
        <v>296</v>
      </c>
      <c r="C164" s="22">
        <v>643.61016719999998</v>
      </c>
      <c r="D164" s="22">
        <v>772.33220064</v>
      </c>
      <c r="E164" s="22">
        <f t="shared" si="5"/>
        <v>1072.683612</v>
      </c>
      <c r="F164" s="15">
        <v>12</v>
      </c>
      <c r="G164" s="13"/>
      <c r="H164" s="14">
        <f t="shared" si="6"/>
        <v>0</v>
      </c>
      <c r="I164" s="16">
        <f t="shared" si="10"/>
        <v>0</v>
      </c>
    </row>
    <row r="165" spans="1:9" ht="31.5" x14ac:dyDescent="0.25">
      <c r="A165" s="5" t="s">
        <v>124</v>
      </c>
      <c r="B165" s="8" t="s">
        <v>297</v>
      </c>
      <c r="C165" s="22">
        <v>1164.7884648400002</v>
      </c>
      <c r="D165" s="22">
        <v>1397.7461578080001</v>
      </c>
      <c r="E165" s="22">
        <f t="shared" si="5"/>
        <v>1941.3141080666669</v>
      </c>
      <c r="F165" s="15">
        <v>12</v>
      </c>
      <c r="G165" s="13"/>
      <c r="H165" s="14">
        <f t="shared" si="6"/>
        <v>0</v>
      </c>
      <c r="I165" s="16">
        <f t="shared" si="10"/>
        <v>0</v>
      </c>
    </row>
    <row r="166" spans="1:9" ht="15.75" x14ac:dyDescent="0.25">
      <c r="A166" s="5" t="s">
        <v>125</v>
      </c>
      <c r="B166" s="8" t="s">
        <v>298</v>
      </c>
      <c r="C166" s="22">
        <v>1237.7309504560005</v>
      </c>
      <c r="D166" s="22">
        <v>1485.2771405472008</v>
      </c>
      <c r="E166" s="22">
        <f t="shared" si="5"/>
        <v>2062.8849174266675</v>
      </c>
      <c r="F166" s="15">
        <v>12</v>
      </c>
      <c r="G166" s="13"/>
      <c r="H166" s="14">
        <f t="shared" si="6"/>
        <v>0</v>
      </c>
      <c r="I166" s="16">
        <f t="shared" si="10"/>
        <v>0</v>
      </c>
    </row>
    <row r="167" spans="1:9" ht="31.5" x14ac:dyDescent="0.25">
      <c r="A167" s="5" t="s">
        <v>126</v>
      </c>
      <c r="B167" s="8" t="s">
        <v>299</v>
      </c>
      <c r="C167" s="22">
        <v>1169.0791992880004</v>
      </c>
      <c r="D167" s="22">
        <v>1402.8950391456003</v>
      </c>
      <c r="E167" s="22">
        <f t="shared" si="5"/>
        <v>1948.4653321466674</v>
      </c>
      <c r="F167" s="15">
        <v>12</v>
      </c>
      <c r="G167" s="13"/>
      <c r="H167" s="14">
        <f t="shared" si="6"/>
        <v>0</v>
      </c>
      <c r="I167" s="16">
        <f t="shared" si="10"/>
        <v>0</v>
      </c>
    </row>
    <row r="168" spans="1:9" ht="31.5" x14ac:dyDescent="0.25">
      <c r="A168" s="5" t="s">
        <v>127</v>
      </c>
      <c r="B168" s="8" t="s">
        <v>300</v>
      </c>
      <c r="C168" s="22">
        <v>841.03250000000003</v>
      </c>
      <c r="D168" s="22">
        <v>1009.2389999999999</v>
      </c>
      <c r="E168" s="22">
        <f t="shared" si="5"/>
        <v>1401.7208333333335</v>
      </c>
      <c r="F168" s="15">
        <v>12</v>
      </c>
      <c r="G168" s="13">
        <v>1</v>
      </c>
      <c r="H168" s="14">
        <f t="shared" si="6"/>
        <v>8.3333333333333329E-2</v>
      </c>
      <c r="I168" s="16">
        <f t="shared" si="10"/>
        <v>1401.7208333333335</v>
      </c>
    </row>
    <row r="169" spans="1:9" ht="31.5" x14ac:dyDescent="0.25">
      <c r="A169" s="5" t="s">
        <v>128</v>
      </c>
      <c r="B169" s="8" t="s">
        <v>301</v>
      </c>
      <c r="C169" s="22">
        <v>949.02500000000009</v>
      </c>
      <c r="D169" s="22">
        <v>1138.8300000000002</v>
      </c>
      <c r="E169" s="22">
        <f t="shared" si="5"/>
        <v>1581.7083333333335</v>
      </c>
      <c r="F169" s="15">
        <v>12</v>
      </c>
      <c r="G169" s="13"/>
      <c r="H169" s="14">
        <f t="shared" si="6"/>
        <v>0</v>
      </c>
      <c r="I169" s="16">
        <f t="shared" si="10"/>
        <v>0</v>
      </c>
    </row>
    <row r="170" spans="1:9" ht="31.5" x14ac:dyDescent="0.25">
      <c r="A170" s="5" t="s">
        <v>129</v>
      </c>
      <c r="B170" s="8" t="s">
        <v>302</v>
      </c>
      <c r="C170" s="22">
        <v>1532.8913600000003</v>
      </c>
      <c r="D170" s="22">
        <v>1839.4696320000003</v>
      </c>
      <c r="E170" s="22">
        <f t="shared" si="5"/>
        <v>2554.8189333333335</v>
      </c>
      <c r="F170" s="15">
        <v>12</v>
      </c>
      <c r="G170" s="13"/>
      <c r="H170" s="14">
        <f t="shared" si="6"/>
        <v>0</v>
      </c>
      <c r="I170" s="16">
        <f t="shared" si="10"/>
        <v>0</v>
      </c>
    </row>
    <row r="171" spans="1:9" ht="31.5" x14ac:dyDescent="0.25">
      <c r="A171" s="5" t="s">
        <v>130</v>
      </c>
      <c r="B171" s="8" t="s">
        <v>303</v>
      </c>
      <c r="C171" s="22">
        <v>1508.6225000000002</v>
      </c>
      <c r="D171" s="22">
        <v>1810.3470000000004</v>
      </c>
      <c r="E171" s="22">
        <f t="shared" ref="E171:E192" si="11">C171/60*100</f>
        <v>2514.3708333333334</v>
      </c>
      <c r="F171" s="15">
        <v>12</v>
      </c>
      <c r="G171" s="13"/>
      <c r="H171" s="14">
        <f t="shared" si="6"/>
        <v>0</v>
      </c>
      <c r="I171" s="16">
        <f t="shared" si="10"/>
        <v>0</v>
      </c>
    </row>
    <row r="172" spans="1:9" ht="15.75" x14ac:dyDescent="0.25">
      <c r="A172" s="5" t="s">
        <v>131</v>
      </c>
      <c r="B172" s="8" t="s">
        <v>304</v>
      </c>
      <c r="C172" s="22">
        <v>1093.0150000000001</v>
      </c>
      <c r="D172" s="22">
        <v>1311.6179999999999</v>
      </c>
      <c r="E172" s="22">
        <f t="shared" si="11"/>
        <v>1821.6916666666671</v>
      </c>
      <c r="F172" s="15">
        <v>12</v>
      </c>
      <c r="G172" s="13"/>
      <c r="H172" s="14">
        <f t="shared" si="6"/>
        <v>0</v>
      </c>
      <c r="I172" s="16">
        <f t="shared" ref="I172:I192" si="12">E172*G172</f>
        <v>0</v>
      </c>
    </row>
    <row r="173" spans="1:9" s="10" customFormat="1" ht="33.75" customHeight="1" x14ac:dyDescent="0.25">
      <c r="A173" s="12" t="s">
        <v>132</v>
      </c>
      <c r="B173" s="9" t="s">
        <v>133</v>
      </c>
      <c r="C173" s="22">
        <v>63.448000000000015</v>
      </c>
      <c r="D173" s="22">
        <v>72.96520000000001</v>
      </c>
      <c r="E173" s="22">
        <f t="shared" si="11"/>
        <v>105.7466666666667</v>
      </c>
      <c r="F173" s="15">
        <v>80</v>
      </c>
      <c r="G173" s="13"/>
      <c r="H173" s="14">
        <f t="shared" si="6"/>
        <v>0</v>
      </c>
      <c r="I173" s="16">
        <f t="shared" si="12"/>
        <v>0</v>
      </c>
    </row>
    <row r="174" spans="1:9" s="10" customFormat="1" ht="33.75" customHeight="1" x14ac:dyDescent="0.25">
      <c r="A174" s="12" t="s">
        <v>134</v>
      </c>
      <c r="B174" s="9" t="s">
        <v>135</v>
      </c>
      <c r="C174" s="22">
        <v>65.91200000000002</v>
      </c>
      <c r="D174" s="22">
        <v>75.798800000000014</v>
      </c>
      <c r="E174" s="22">
        <f t="shared" si="11"/>
        <v>109.85333333333335</v>
      </c>
      <c r="F174" s="15">
        <v>36</v>
      </c>
      <c r="G174" s="13"/>
      <c r="H174" s="14">
        <f t="shared" ref="H174:H192" si="13">G174/F174</f>
        <v>0</v>
      </c>
      <c r="I174" s="16">
        <f t="shared" si="12"/>
        <v>0</v>
      </c>
    </row>
    <row r="175" spans="1:9" s="10" customFormat="1" ht="33.75" customHeight="1" x14ac:dyDescent="0.25">
      <c r="A175" s="12" t="s">
        <v>136</v>
      </c>
      <c r="B175" s="9" t="s">
        <v>137</v>
      </c>
      <c r="C175" s="22">
        <v>65.91200000000002</v>
      </c>
      <c r="D175" s="22">
        <v>75.798800000000014</v>
      </c>
      <c r="E175" s="22">
        <f t="shared" si="11"/>
        <v>109.85333333333335</v>
      </c>
      <c r="F175" s="15">
        <v>36</v>
      </c>
      <c r="G175" s="13"/>
      <c r="H175" s="14">
        <f t="shared" si="13"/>
        <v>0</v>
      </c>
      <c r="I175" s="16">
        <f t="shared" si="12"/>
        <v>0</v>
      </c>
    </row>
    <row r="176" spans="1:9" s="10" customFormat="1" ht="33.75" customHeight="1" x14ac:dyDescent="0.25">
      <c r="A176" s="12" t="s">
        <v>138</v>
      </c>
      <c r="B176" s="9" t="s">
        <v>139</v>
      </c>
      <c r="C176" s="22">
        <v>64.680000000000007</v>
      </c>
      <c r="D176" s="22">
        <v>74.382000000000005</v>
      </c>
      <c r="E176" s="22">
        <f t="shared" si="11"/>
        <v>107.80000000000001</v>
      </c>
      <c r="F176" s="15">
        <v>80</v>
      </c>
      <c r="G176" s="13"/>
      <c r="H176" s="14">
        <f t="shared" si="13"/>
        <v>0</v>
      </c>
      <c r="I176" s="16">
        <f t="shared" si="12"/>
        <v>0</v>
      </c>
    </row>
    <row r="177" spans="1:9" s="10" customFormat="1" ht="33.75" customHeight="1" x14ac:dyDescent="0.25">
      <c r="A177" s="12" t="s">
        <v>140</v>
      </c>
      <c r="B177" s="9" t="s">
        <v>141</v>
      </c>
      <c r="C177" s="22">
        <v>129.36000000000001</v>
      </c>
      <c r="D177" s="22">
        <v>148.76400000000001</v>
      </c>
      <c r="E177" s="22">
        <f t="shared" si="11"/>
        <v>215.60000000000002</v>
      </c>
      <c r="F177" s="15">
        <v>20</v>
      </c>
      <c r="G177" s="13"/>
      <c r="H177" s="14">
        <f t="shared" si="13"/>
        <v>0</v>
      </c>
      <c r="I177" s="16">
        <f t="shared" si="12"/>
        <v>0</v>
      </c>
    </row>
    <row r="178" spans="1:9" s="10" customFormat="1" ht="33.75" customHeight="1" x14ac:dyDescent="0.25">
      <c r="A178" s="12" t="s">
        <v>142</v>
      </c>
      <c r="B178" s="9" t="s">
        <v>143</v>
      </c>
      <c r="C178" s="22">
        <v>144.76000000000002</v>
      </c>
      <c r="D178" s="22">
        <v>166.47399999999999</v>
      </c>
      <c r="E178" s="22">
        <f t="shared" si="11"/>
        <v>241.26666666666671</v>
      </c>
      <c r="F178" s="15">
        <v>20</v>
      </c>
      <c r="G178" s="13"/>
      <c r="H178" s="14">
        <f t="shared" si="13"/>
        <v>0</v>
      </c>
      <c r="I178" s="16">
        <f t="shared" si="12"/>
        <v>0</v>
      </c>
    </row>
    <row r="179" spans="1:9" s="10" customFormat="1" ht="33.75" customHeight="1" x14ac:dyDescent="0.25">
      <c r="A179" s="12" t="s">
        <v>144</v>
      </c>
      <c r="B179" s="9" t="s">
        <v>145</v>
      </c>
      <c r="C179" s="22">
        <v>155.23200000000003</v>
      </c>
      <c r="D179" s="22">
        <v>178.51679999999999</v>
      </c>
      <c r="E179" s="22">
        <f t="shared" si="11"/>
        <v>258.72000000000008</v>
      </c>
      <c r="F179" s="15">
        <v>20</v>
      </c>
      <c r="G179" s="13"/>
      <c r="H179" s="14">
        <f t="shared" si="13"/>
        <v>0</v>
      </c>
      <c r="I179" s="16">
        <f t="shared" si="12"/>
        <v>0</v>
      </c>
    </row>
    <row r="180" spans="1:9" s="10" customFormat="1" ht="33.75" customHeight="1" x14ac:dyDescent="0.25">
      <c r="A180" s="12" t="s">
        <v>146</v>
      </c>
      <c r="B180" s="9" t="s">
        <v>147</v>
      </c>
      <c r="C180" s="22">
        <v>135.52000000000001</v>
      </c>
      <c r="D180" s="22">
        <v>155.84799999999998</v>
      </c>
      <c r="E180" s="22">
        <f t="shared" si="11"/>
        <v>225.8666666666667</v>
      </c>
      <c r="F180" s="15">
        <v>20</v>
      </c>
      <c r="G180" s="13"/>
      <c r="H180" s="14">
        <f t="shared" si="13"/>
        <v>0</v>
      </c>
      <c r="I180" s="16">
        <f t="shared" si="12"/>
        <v>0</v>
      </c>
    </row>
    <row r="181" spans="1:9" s="10" customFormat="1" ht="33.75" customHeight="1" x14ac:dyDescent="0.25">
      <c r="A181" s="12" t="s">
        <v>148</v>
      </c>
      <c r="B181" s="9" t="s">
        <v>149</v>
      </c>
      <c r="C181" s="22">
        <v>72.072000000000003</v>
      </c>
      <c r="D181" s="22">
        <v>82.882799999999989</v>
      </c>
      <c r="E181" s="22">
        <f t="shared" si="11"/>
        <v>120.12</v>
      </c>
      <c r="F181" s="15">
        <v>60</v>
      </c>
      <c r="G181" s="13"/>
      <c r="H181" s="14">
        <f t="shared" si="13"/>
        <v>0</v>
      </c>
      <c r="I181" s="16">
        <f t="shared" si="12"/>
        <v>0</v>
      </c>
    </row>
    <row r="182" spans="1:9" s="10" customFormat="1" ht="33.75" customHeight="1" x14ac:dyDescent="0.25">
      <c r="A182" s="12" t="s">
        <v>150</v>
      </c>
      <c r="B182" s="9" t="s">
        <v>151</v>
      </c>
      <c r="C182" s="22">
        <v>90.975500000000011</v>
      </c>
      <c r="D182" s="22">
        <v>104.621825</v>
      </c>
      <c r="E182" s="22">
        <f t="shared" si="11"/>
        <v>151.62583333333336</v>
      </c>
      <c r="F182" s="15">
        <v>40</v>
      </c>
      <c r="G182" s="13"/>
      <c r="H182" s="14">
        <f t="shared" si="13"/>
        <v>0</v>
      </c>
      <c r="I182" s="16">
        <f t="shared" si="12"/>
        <v>0</v>
      </c>
    </row>
    <row r="183" spans="1:9" s="10" customFormat="1" ht="33.75" customHeight="1" x14ac:dyDescent="0.25">
      <c r="A183" s="12" t="s">
        <v>152</v>
      </c>
      <c r="B183" s="9" t="s">
        <v>153</v>
      </c>
      <c r="C183" s="22">
        <v>43.120000000000005</v>
      </c>
      <c r="D183" s="22">
        <v>49.588000000000001</v>
      </c>
      <c r="E183" s="22">
        <f t="shared" si="11"/>
        <v>71.866666666666674</v>
      </c>
      <c r="F183" s="15">
        <v>24</v>
      </c>
      <c r="G183" s="13"/>
      <c r="H183" s="14">
        <f t="shared" si="13"/>
        <v>0</v>
      </c>
      <c r="I183" s="16">
        <f t="shared" si="12"/>
        <v>0</v>
      </c>
    </row>
    <row r="184" spans="1:9" s="10" customFormat="1" ht="33.75" customHeight="1" x14ac:dyDescent="0.25">
      <c r="A184" s="12" t="s">
        <v>157</v>
      </c>
      <c r="B184" s="9" t="s">
        <v>158</v>
      </c>
      <c r="C184" s="22">
        <v>104.52750000000002</v>
      </c>
      <c r="D184" s="22">
        <v>120.20662500000002</v>
      </c>
      <c r="E184" s="22">
        <f t="shared" si="11"/>
        <v>174.21250000000003</v>
      </c>
      <c r="F184" s="15">
        <v>36</v>
      </c>
      <c r="G184" s="13"/>
      <c r="H184" s="14">
        <f t="shared" si="13"/>
        <v>0</v>
      </c>
      <c r="I184" s="16">
        <f t="shared" si="12"/>
        <v>0</v>
      </c>
    </row>
    <row r="185" spans="1:9" s="10" customFormat="1" ht="33.75" customHeight="1" x14ac:dyDescent="0.25">
      <c r="A185" s="12" t="s">
        <v>159</v>
      </c>
      <c r="B185" s="9" t="s">
        <v>160</v>
      </c>
      <c r="C185" s="22">
        <v>150.72749999999999</v>
      </c>
      <c r="D185" s="22">
        <v>173.33662499999997</v>
      </c>
      <c r="E185" s="22">
        <f t="shared" si="11"/>
        <v>251.21249999999998</v>
      </c>
      <c r="F185" s="15">
        <v>36</v>
      </c>
      <c r="G185" s="13"/>
      <c r="H185" s="14">
        <f t="shared" si="13"/>
        <v>0</v>
      </c>
      <c r="I185" s="16">
        <f t="shared" si="12"/>
        <v>0</v>
      </c>
    </row>
    <row r="186" spans="1:9" s="10" customFormat="1" ht="33.75" customHeight="1" x14ac:dyDescent="0.25">
      <c r="A186" s="12" t="s">
        <v>161</v>
      </c>
      <c r="B186" s="9" t="s">
        <v>162</v>
      </c>
      <c r="C186" s="22">
        <v>441.71050000000008</v>
      </c>
      <c r="D186" s="22">
        <v>507.96707500000014</v>
      </c>
      <c r="E186" s="22">
        <f t="shared" si="11"/>
        <v>736.18416666666678</v>
      </c>
      <c r="F186" s="15">
        <v>1</v>
      </c>
      <c r="G186" s="13"/>
      <c r="H186" s="14">
        <f t="shared" si="13"/>
        <v>0</v>
      </c>
      <c r="I186" s="16">
        <f t="shared" si="12"/>
        <v>0</v>
      </c>
    </row>
    <row r="187" spans="1:9" s="10" customFormat="1" ht="33.75" customHeight="1" x14ac:dyDescent="0.25">
      <c r="A187" s="12" t="s">
        <v>163</v>
      </c>
      <c r="B187" s="11" t="s">
        <v>164</v>
      </c>
      <c r="C187" s="22">
        <v>518.01750000000004</v>
      </c>
      <c r="D187" s="22">
        <v>595.72012500000005</v>
      </c>
      <c r="E187" s="22">
        <f t="shared" si="11"/>
        <v>863.36250000000007</v>
      </c>
      <c r="F187" s="15">
        <v>1</v>
      </c>
      <c r="G187" s="13"/>
      <c r="H187" s="14">
        <f t="shared" si="13"/>
        <v>0</v>
      </c>
      <c r="I187" s="16">
        <f t="shared" si="12"/>
        <v>0</v>
      </c>
    </row>
    <row r="188" spans="1:9" s="10" customFormat="1" ht="33.75" customHeight="1" x14ac:dyDescent="0.25">
      <c r="A188" s="12" t="s">
        <v>165</v>
      </c>
      <c r="B188" s="9" t="s">
        <v>166</v>
      </c>
      <c r="C188" s="22">
        <v>63.448000000000015</v>
      </c>
      <c r="D188" s="22">
        <v>72.96520000000001</v>
      </c>
      <c r="E188" s="22">
        <f t="shared" si="11"/>
        <v>105.7466666666667</v>
      </c>
      <c r="F188" s="15">
        <v>1</v>
      </c>
      <c r="G188" s="13"/>
      <c r="H188" s="14">
        <f t="shared" si="13"/>
        <v>0</v>
      </c>
      <c r="I188" s="16">
        <f t="shared" si="12"/>
        <v>0</v>
      </c>
    </row>
    <row r="189" spans="1:9" s="10" customFormat="1" ht="33.75" customHeight="1" x14ac:dyDescent="0.25">
      <c r="A189" s="12" t="s">
        <v>167</v>
      </c>
      <c r="B189" s="9" t="s">
        <v>168</v>
      </c>
      <c r="C189" s="22">
        <v>63.448000000000015</v>
      </c>
      <c r="D189" s="22">
        <v>72.96520000000001</v>
      </c>
      <c r="E189" s="22">
        <f t="shared" si="11"/>
        <v>105.7466666666667</v>
      </c>
      <c r="F189" s="15">
        <v>1</v>
      </c>
      <c r="G189" s="13"/>
      <c r="H189" s="14">
        <f t="shared" si="13"/>
        <v>0</v>
      </c>
      <c r="I189" s="16">
        <f t="shared" si="12"/>
        <v>0</v>
      </c>
    </row>
    <row r="190" spans="1:9" s="10" customFormat="1" ht="33.75" customHeight="1" x14ac:dyDescent="0.25">
      <c r="A190" s="12" t="s">
        <v>154</v>
      </c>
      <c r="B190" s="9" t="s">
        <v>169</v>
      </c>
      <c r="C190" s="22">
        <v>162.62400000000002</v>
      </c>
      <c r="D190" s="22">
        <v>187.01760000000002</v>
      </c>
      <c r="E190" s="22">
        <f t="shared" si="11"/>
        <v>271.04000000000002</v>
      </c>
      <c r="F190" s="15">
        <v>24</v>
      </c>
      <c r="G190" s="13"/>
      <c r="H190" s="14">
        <f t="shared" si="13"/>
        <v>0</v>
      </c>
      <c r="I190" s="16">
        <f t="shared" si="12"/>
        <v>0</v>
      </c>
    </row>
    <row r="191" spans="1:9" s="10" customFormat="1" ht="33.75" customHeight="1" x14ac:dyDescent="0.25">
      <c r="A191" s="12" t="s">
        <v>155</v>
      </c>
      <c r="B191" s="9" t="s">
        <v>170</v>
      </c>
      <c r="C191" s="22">
        <v>86.085999999999999</v>
      </c>
      <c r="D191" s="22">
        <v>98.998899999999992</v>
      </c>
      <c r="E191" s="22">
        <f t="shared" si="11"/>
        <v>143.47666666666669</v>
      </c>
      <c r="F191" s="15">
        <v>24</v>
      </c>
      <c r="G191" s="13"/>
      <c r="H191" s="14">
        <f t="shared" si="13"/>
        <v>0</v>
      </c>
      <c r="I191" s="16">
        <f t="shared" si="12"/>
        <v>0</v>
      </c>
    </row>
    <row r="192" spans="1:9" s="10" customFormat="1" ht="33.75" customHeight="1" x14ac:dyDescent="0.25">
      <c r="A192" s="12" t="s">
        <v>156</v>
      </c>
      <c r="B192" s="9" t="s">
        <v>171</v>
      </c>
      <c r="C192" s="22">
        <v>74.074000000000012</v>
      </c>
      <c r="D192" s="22">
        <v>85.185100000000006</v>
      </c>
      <c r="E192" s="22">
        <f t="shared" si="11"/>
        <v>123.45666666666668</v>
      </c>
      <c r="F192" s="15">
        <v>16</v>
      </c>
      <c r="G192" s="13"/>
      <c r="H192" s="14">
        <f t="shared" si="13"/>
        <v>0</v>
      </c>
      <c r="I192" s="16">
        <f t="shared" si="12"/>
        <v>0</v>
      </c>
    </row>
    <row r="193" spans="1:9" s="10" customFormat="1" ht="33.75" customHeight="1" x14ac:dyDescent="0.25">
      <c r="A193" s="12" t="s">
        <v>380</v>
      </c>
      <c r="B193" s="9" t="s">
        <v>381</v>
      </c>
      <c r="C193" s="22"/>
      <c r="D193" s="22"/>
      <c r="E193" s="22">
        <v>573.53</v>
      </c>
      <c r="F193" s="15"/>
      <c r="G193" s="13"/>
      <c r="H193" s="14"/>
      <c r="I193" s="16"/>
    </row>
    <row r="194" spans="1:9" s="10" customFormat="1" ht="33.75" customHeight="1" x14ac:dyDescent="0.25">
      <c r="A194" s="31" t="s">
        <v>379</v>
      </c>
      <c r="B194" s="30" t="s">
        <v>382</v>
      </c>
      <c r="C194" s="29"/>
      <c r="D194" s="29"/>
      <c r="E194" s="29">
        <v>469.25</v>
      </c>
      <c r="F194" s="28"/>
      <c r="G194" s="27"/>
      <c r="H194" s="26"/>
      <c r="I194" s="25"/>
    </row>
    <row r="195" spans="1:9" ht="17.25" customHeight="1" thickBot="1" x14ac:dyDescent="0.3">
      <c r="G195" s="24">
        <f>SUM(G9:G194)</f>
        <v>5</v>
      </c>
      <c r="H195" s="24">
        <f>SUM(H9:H192)</f>
        <v>0.41666666666666663</v>
      </c>
      <c r="I195" s="24">
        <f>SUM(I9:I192)</f>
        <v>9112.7539284689828</v>
      </c>
    </row>
    <row r="196" spans="1:9" ht="17.25" customHeight="1" x14ac:dyDescent="0.25">
      <c r="A196" s="4" t="s">
        <v>383</v>
      </c>
      <c r="B196" s="4" t="s">
        <v>384</v>
      </c>
      <c r="G196" s="4">
        <v>1</v>
      </c>
    </row>
    <row r="197" spans="1:9" ht="14.25" customHeight="1" x14ac:dyDescent="0.25">
      <c r="A197" s="32" t="s">
        <v>385</v>
      </c>
      <c r="B197" s="32"/>
      <c r="C197" s="32"/>
      <c r="D197" s="32"/>
    </row>
    <row r="198" spans="1:9" ht="14.25" customHeight="1" x14ac:dyDescent="0.25">
      <c r="A198" s="32"/>
      <c r="B198" s="32"/>
      <c r="C198" s="32"/>
      <c r="D198" s="32"/>
      <c r="G198" s="4">
        <v>1</v>
      </c>
    </row>
    <row r="199" spans="1:9" ht="14.25" customHeight="1" x14ac:dyDescent="0.25">
      <c r="A199" s="32"/>
      <c r="B199" s="32"/>
      <c r="C199" s="32"/>
      <c r="D199" s="32"/>
    </row>
    <row r="200" spans="1:9" ht="14.25" customHeight="1" x14ac:dyDescent="0.25">
      <c r="A200" s="32"/>
      <c r="B200" s="32"/>
      <c r="C200" s="32"/>
      <c r="D200" s="32"/>
    </row>
  </sheetData>
  <autoFilter ref="G8:I8"/>
  <mergeCells count="3">
    <mergeCell ref="A197:D200"/>
    <mergeCell ref="G7:H7"/>
    <mergeCell ref="A8:E8"/>
  </mergeCells>
  <phoneticPr fontId="15" type="noConversion"/>
  <pageMargins left="0.24" right="0.24" top="0.17" bottom="0.17" header="0.17" footer="0.17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Цены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2014-02-19T11:02:12Z</cp:lastPrinted>
  <dcterms:created xsi:type="dcterms:W3CDTF">2006-09-16T00:00:00Z</dcterms:created>
  <dcterms:modified xsi:type="dcterms:W3CDTF">2015-10-07T11:00:47Z</dcterms:modified>
</cp:coreProperties>
</file>